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onndr.sharepoint.com/teams/NDR_T_Hauptschaltraum-Ersatz/Freigegebene Dokumente/00_Dateien/094_Ausschreibungsunterlagen/HH/Ausschreibungsunterlagen veröffentlicht/Korrektur LV/"/>
    </mc:Choice>
  </mc:AlternateContent>
  <xr:revisionPtr revIDLastSave="10" documentId="8_{04583003-2DFD-488F-B619-8B5D4F69AE9E}" xr6:coauthVersionLast="47" xr6:coauthVersionMax="47" xr10:uidLastSave="{C4D3D3D0-5CE0-4FF3-887C-A025A208862C}"/>
  <bookViews>
    <workbookView xWindow="-20145" yWindow="885" windowWidth="18930" windowHeight="13965" activeTab="1" xr2:uid="{00000000-000D-0000-FFFF-FFFF00000000}"/>
  </bookViews>
  <sheets>
    <sheet name="Summenblatt" sheetId="19720" r:id="rId1"/>
    <sheet name="Preisblätter" sheetId="19717" r:id="rId2"/>
  </sheets>
  <definedNames>
    <definedName name="_xlnm._FilterDatabase" localSheetId="1" hidden="1">Preisblätter!$A$4:$J$512</definedName>
    <definedName name="_xlnm.Print_Area" localSheetId="1">Preisblätter!$A:$J</definedName>
    <definedName name="_xlnm.Print_Titles" localSheetId="1">Preisblätter!$1:$4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5" i="19717" l="1"/>
  <c r="E41" i="19720"/>
  <c r="J83" i="19717"/>
  <c r="J61" i="19717"/>
  <c r="J46" i="19717"/>
  <c r="J22" i="19717"/>
  <c r="J7" i="19717"/>
  <c r="J13" i="19717"/>
  <c r="I451" i="19717"/>
  <c r="I452" i="19717"/>
  <c r="I453" i="19717"/>
  <c r="I454" i="19717"/>
  <c r="I455" i="19717"/>
  <c r="I456" i="19717"/>
  <c r="I450" i="19717"/>
  <c r="J474" i="19717"/>
  <c r="J475" i="19717"/>
  <c r="J476" i="19717"/>
  <c r="I470" i="19717"/>
  <c r="I471" i="19717"/>
  <c r="I469" i="19717"/>
  <c r="I479" i="19717"/>
  <c r="I467" i="19717"/>
  <c r="I468" i="19717"/>
  <c r="I473" i="19717"/>
  <c r="I466" i="19717"/>
  <c r="J477" i="19717" l="1"/>
  <c r="J478" i="19717"/>
  <c r="I491" i="19717"/>
  <c r="I442" i="19717"/>
  <c r="I443" i="19717"/>
  <c r="I444" i="19717"/>
  <c r="I445" i="19717"/>
  <c r="I446" i="19717"/>
  <c r="I448" i="19717"/>
  <c r="J447" i="19717" s="1"/>
  <c r="I433" i="19717"/>
  <c r="I434" i="19717"/>
  <c r="I435" i="19717"/>
  <c r="I420" i="19717"/>
  <c r="I414" i="19717"/>
  <c r="I415" i="19717"/>
  <c r="I410" i="19717"/>
  <c r="I404" i="19717"/>
  <c r="I405" i="19717"/>
  <c r="I406" i="19717"/>
  <c r="I407" i="19717"/>
  <c r="I397" i="19717"/>
  <c r="I398" i="19717"/>
  <c r="I399" i="19717"/>
  <c r="I400" i="19717"/>
  <c r="I393" i="19717"/>
  <c r="I392" i="19717"/>
  <c r="I391" i="19717"/>
  <c r="I390" i="19717"/>
  <c r="I382" i="19717"/>
  <c r="I383" i="19717"/>
  <c r="I384" i="19717"/>
  <c r="I385" i="19717"/>
  <c r="I386" i="19717"/>
  <c r="I381" i="19717"/>
  <c r="I198" i="19717"/>
  <c r="I194" i="19717"/>
  <c r="I131" i="19717"/>
  <c r="I130" i="19717"/>
  <c r="I128" i="19717"/>
  <c r="I127" i="19717"/>
  <c r="I125" i="19717"/>
  <c r="I124" i="19717"/>
  <c r="I122" i="19717"/>
  <c r="I121" i="19717"/>
  <c r="I119" i="19717"/>
  <c r="J118" i="19717" s="1"/>
  <c r="I117" i="19717"/>
  <c r="J116" i="19717" s="1"/>
  <c r="I115" i="19717"/>
  <c r="I114" i="19717"/>
  <c r="I113" i="19717"/>
  <c r="I134" i="19717"/>
  <c r="I133" i="19717"/>
  <c r="I111" i="19717"/>
  <c r="I110" i="19717"/>
  <c r="I106" i="19717"/>
  <c r="J105" i="19717" s="1"/>
  <c r="I24" i="19717"/>
  <c r="I20" i="19717"/>
  <c r="I21" i="19717"/>
  <c r="I19" i="19717"/>
  <c r="I15" i="19717"/>
  <c r="I16" i="19717"/>
  <c r="I17" i="19717"/>
  <c r="J449" i="19717" l="1"/>
  <c r="J440" i="19717"/>
  <c r="J441" i="19717"/>
  <c r="J129" i="19717"/>
  <c r="J126" i="19717"/>
  <c r="J14" i="19717"/>
  <c r="J123" i="19717"/>
  <c r="J112" i="19717"/>
  <c r="J109" i="19717"/>
  <c r="J18" i="19717"/>
  <c r="J120" i="19717"/>
  <c r="I413" i="19717" l="1"/>
  <c r="J412" i="19717" s="1"/>
  <c r="I403" i="19717"/>
  <c r="J402" i="19717" s="1"/>
  <c r="I396" i="19717"/>
  <c r="J395" i="19717" s="1"/>
  <c r="I511" i="19717"/>
  <c r="I104" i="19717"/>
  <c r="I103" i="19717"/>
  <c r="I102" i="19717"/>
  <c r="I101" i="19717"/>
  <c r="I99" i="19717"/>
  <c r="I98" i="19717"/>
  <c r="I96" i="19717"/>
  <c r="I95" i="19717"/>
  <c r="I93" i="19717"/>
  <c r="I92" i="19717"/>
  <c r="I90" i="19717"/>
  <c r="I89" i="19717"/>
  <c r="I88" i="19717"/>
  <c r="I86" i="19717"/>
  <c r="I85" i="19717"/>
  <c r="I84" i="19717"/>
  <c r="I82" i="19717"/>
  <c r="I81" i="19717"/>
  <c r="I79" i="19717"/>
  <c r="I78" i="19717"/>
  <c r="I77" i="19717"/>
  <c r="I76" i="19717"/>
  <c r="I74" i="19717"/>
  <c r="I73" i="19717"/>
  <c r="I72" i="19717"/>
  <c r="I71" i="19717"/>
  <c r="I69" i="19717"/>
  <c r="I68" i="19717"/>
  <c r="I67" i="19717"/>
  <c r="I65" i="19717"/>
  <c r="I64" i="19717"/>
  <c r="I63" i="19717"/>
  <c r="I62" i="19717"/>
  <c r="I60" i="19717"/>
  <c r="I59" i="19717"/>
  <c r="I58" i="19717"/>
  <c r="I56" i="19717"/>
  <c r="I55" i="19717"/>
  <c r="I54" i="19717"/>
  <c r="I53" i="19717"/>
  <c r="I52" i="19717"/>
  <c r="I50" i="19717"/>
  <c r="I49" i="19717"/>
  <c r="I48" i="19717"/>
  <c r="I47" i="19717"/>
  <c r="I45" i="19717"/>
  <c r="I44" i="19717"/>
  <c r="I43" i="19717"/>
  <c r="I42" i="19717"/>
  <c r="I40" i="19717"/>
  <c r="I39" i="19717"/>
  <c r="I37" i="19717"/>
  <c r="I36" i="19717"/>
  <c r="I34" i="19717"/>
  <c r="I33" i="19717"/>
  <c r="I31" i="19717"/>
  <c r="I30" i="19717"/>
  <c r="I29" i="19717"/>
  <c r="I28" i="19717"/>
  <c r="I26" i="19717"/>
  <c r="I509" i="19717"/>
  <c r="I169" i="19717"/>
  <c r="I170" i="19717"/>
  <c r="I171" i="19717"/>
  <c r="I172" i="19717"/>
  <c r="I173" i="19717"/>
  <c r="I168" i="19717"/>
  <c r="I167" i="19717"/>
  <c r="I165" i="19717"/>
  <c r="I162" i="19717"/>
  <c r="I163" i="19717"/>
  <c r="I155" i="19717"/>
  <c r="I154" i="19717"/>
  <c r="I503" i="19717"/>
  <c r="I504" i="19717"/>
  <c r="I497" i="19717"/>
  <c r="I369" i="19717"/>
  <c r="I368" i="19717"/>
  <c r="I367" i="19717"/>
  <c r="I375" i="19717"/>
  <c r="I374" i="19717"/>
  <c r="I373" i="19717"/>
  <c r="I203" i="19717"/>
  <c r="I204" i="19717"/>
  <c r="I205" i="19717"/>
  <c r="I206" i="19717"/>
  <c r="I207" i="19717"/>
  <c r="I208" i="19717"/>
  <c r="I209" i="19717"/>
  <c r="I210" i="19717"/>
  <c r="I211" i="19717"/>
  <c r="I212" i="19717"/>
  <c r="I213" i="19717"/>
  <c r="I214" i="19717"/>
  <c r="I215" i="19717"/>
  <c r="I216" i="19717"/>
  <c r="I217" i="19717"/>
  <c r="I218" i="19717"/>
  <c r="I219" i="19717"/>
  <c r="I220" i="19717"/>
  <c r="I221" i="19717"/>
  <c r="I222" i="19717"/>
  <c r="I223" i="19717"/>
  <c r="I224" i="19717"/>
  <c r="I225" i="19717"/>
  <c r="I226" i="19717"/>
  <c r="I227" i="19717"/>
  <c r="I228" i="19717"/>
  <c r="I229" i="19717"/>
  <c r="I230" i="19717"/>
  <c r="I231" i="19717"/>
  <c r="I232" i="19717"/>
  <c r="I233" i="19717"/>
  <c r="I234" i="19717"/>
  <c r="I235" i="19717"/>
  <c r="I236" i="19717"/>
  <c r="I237" i="19717"/>
  <c r="I238" i="19717"/>
  <c r="I239" i="19717"/>
  <c r="I240" i="19717"/>
  <c r="I241" i="19717"/>
  <c r="I242" i="19717"/>
  <c r="I243" i="19717"/>
  <c r="I244" i="19717"/>
  <c r="I245" i="19717"/>
  <c r="I246" i="19717"/>
  <c r="I247" i="19717"/>
  <c r="I248" i="19717"/>
  <c r="I249" i="19717"/>
  <c r="I250" i="19717"/>
  <c r="I251" i="19717"/>
  <c r="I252" i="19717"/>
  <c r="I253" i="19717"/>
  <c r="I254" i="19717"/>
  <c r="I255" i="19717"/>
  <c r="I256" i="19717"/>
  <c r="I257" i="19717"/>
  <c r="I258" i="19717"/>
  <c r="I259" i="19717"/>
  <c r="I260" i="19717"/>
  <c r="I261" i="19717"/>
  <c r="I262" i="19717"/>
  <c r="I263" i="19717"/>
  <c r="I264" i="19717"/>
  <c r="I265" i="19717"/>
  <c r="I266" i="19717"/>
  <c r="I267" i="19717"/>
  <c r="I268" i="19717"/>
  <c r="I269" i="19717"/>
  <c r="I270" i="19717"/>
  <c r="I271" i="19717"/>
  <c r="I272" i="19717"/>
  <c r="I273" i="19717"/>
  <c r="I274" i="19717"/>
  <c r="I275" i="19717"/>
  <c r="I276" i="19717"/>
  <c r="I277" i="19717"/>
  <c r="I278" i="19717"/>
  <c r="I279" i="19717"/>
  <c r="I280" i="19717"/>
  <c r="I281" i="19717"/>
  <c r="I282" i="19717"/>
  <c r="I283" i="19717"/>
  <c r="I284" i="19717"/>
  <c r="I285" i="19717"/>
  <c r="I286" i="19717"/>
  <c r="I287" i="19717"/>
  <c r="I288" i="19717"/>
  <c r="I289" i="19717"/>
  <c r="I290" i="19717"/>
  <c r="I291" i="19717"/>
  <c r="I292" i="19717"/>
  <c r="I293" i="19717"/>
  <c r="I294" i="19717"/>
  <c r="I295" i="19717"/>
  <c r="I296" i="19717"/>
  <c r="I297" i="19717"/>
  <c r="I298" i="19717"/>
  <c r="I299" i="19717"/>
  <c r="I300" i="19717"/>
  <c r="I301" i="19717"/>
  <c r="I302" i="19717"/>
  <c r="I303" i="19717"/>
  <c r="I304" i="19717"/>
  <c r="I305" i="19717"/>
  <c r="I306" i="19717"/>
  <c r="I307" i="19717"/>
  <c r="I308" i="19717"/>
  <c r="I309" i="19717"/>
  <c r="I310" i="19717"/>
  <c r="I311" i="19717"/>
  <c r="I312" i="19717"/>
  <c r="I313" i="19717"/>
  <c r="I314" i="19717"/>
  <c r="I315" i="19717"/>
  <c r="I316" i="19717"/>
  <c r="I318" i="19717"/>
  <c r="I319" i="19717"/>
  <c r="I320" i="19717"/>
  <c r="I321" i="19717"/>
  <c r="I322" i="19717"/>
  <c r="I323" i="19717"/>
  <c r="I324" i="19717"/>
  <c r="I325" i="19717"/>
  <c r="I326" i="19717"/>
  <c r="I327" i="19717"/>
  <c r="I328" i="19717"/>
  <c r="I329" i="19717"/>
  <c r="I330" i="19717"/>
  <c r="I331" i="19717"/>
  <c r="I332" i="19717"/>
  <c r="I333" i="19717"/>
  <c r="I334" i="19717"/>
  <c r="I335" i="19717"/>
  <c r="I336" i="19717"/>
  <c r="I337" i="19717"/>
  <c r="I338" i="19717"/>
  <c r="I339" i="19717"/>
  <c r="I340" i="19717"/>
  <c r="I341" i="19717"/>
  <c r="I342" i="19717"/>
  <c r="I343" i="19717"/>
  <c r="I344" i="19717"/>
  <c r="I345" i="19717"/>
  <c r="I346" i="19717"/>
  <c r="I347" i="19717"/>
  <c r="I348" i="19717"/>
  <c r="I349" i="19717"/>
  <c r="I350" i="19717"/>
  <c r="I352" i="19717"/>
  <c r="I353" i="19717"/>
  <c r="I354" i="19717"/>
  <c r="I355" i="19717"/>
  <c r="I356" i="19717"/>
  <c r="I357" i="19717"/>
  <c r="I358" i="19717"/>
  <c r="I359" i="19717"/>
  <c r="I360" i="19717"/>
  <c r="I361" i="19717"/>
  <c r="I362" i="19717"/>
  <c r="I363" i="19717"/>
  <c r="I364" i="19717"/>
  <c r="I365" i="19717"/>
  <c r="I366" i="19717"/>
  <c r="I370" i="19717"/>
  <c r="I371" i="19717"/>
  <c r="I372" i="19717"/>
  <c r="I202" i="19717"/>
  <c r="I501" i="19717"/>
  <c r="I500" i="19717"/>
  <c r="J409" i="19717"/>
  <c r="J410" i="19717"/>
  <c r="J411" i="19717"/>
  <c r="I512" i="19717"/>
  <c r="I508" i="19717"/>
  <c r="I507" i="19717"/>
  <c r="I490" i="19717"/>
  <c r="I486" i="19717"/>
  <c r="J485" i="19717" s="1"/>
  <c r="I482" i="19717"/>
  <c r="J481" i="19717" s="1"/>
  <c r="I463" i="19717"/>
  <c r="J462" i="19717" s="1"/>
  <c r="I460" i="19717"/>
  <c r="J459" i="19717" s="1"/>
  <c r="I439" i="19717"/>
  <c r="I432" i="19717"/>
  <c r="J431" i="19717" s="1"/>
  <c r="I429" i="19717"/>
  <c r="J428" i="19717" s="1"/>
  <c r="I426" i="19717"/>
  <c r="J425" i="19717" s="1"/>
  <c r="I423" i="19717"/>
  <c r="J422" i="19717" s="1"/>
  <c r="I419" i="19717"/>
  <c r="I389" i="19717"/>
  <c r="J388" i="19717" s="1"/>
  <c r="J379" i="19717"/>
  <c r="I380" i="19717"/>
  <c r="I197" i="19717"/>
  <c r="J196" i="19717" s="1"/>
  <c r="I193" i="19717"/>
  <c r="J192" i="19717" s="1"/>
  <c r="I190" i="19717"/>
  <c r="J189" i="19717" s="1"/>
  <c r="I187" i="19717"/>
  <c r="J186" i="19717" s="1"/>
  <c r="I184" i="19717"/>
  <c r="J183" i="19717" s="1"/>
  <c r="I181" i="19717"/>
  <c r="J180" i="19717" s="1"/>
  <c r="I178" i="19717"/>
  <c r="J177" i="19717" s="1"/>
  <c r="I158" i="19717"/>
  <c r="J157" i="19717" s="1"/>
  <c r="I151" i="19717"/>
  <c r="I8" i="19717"/>
  <c r="I9" i="19717"/>
  <c r="J438" i="19717" l="1"/>
  <c r="J418" i="19717"/>
  <c r="J417" i="19717"/>
  <c r="J465" i="19717"/>
  <c r="J97" i="19717"/>
  <c r="J161" i="19717"/>
  <c r="J57" i="19717"/>
  <c r="J75" i="19717"/>
  <c r="J100" i="19717"/>
  <c r="J499" i="19717"/>
  <c r="J70" i="19717"/>
  <c r="J80" i="19717"/>
  <c r="J91" i="19717"/>
  <c r="J35" i="19717"/>
  <c r="J66" i="19717"/>
  <c r="J87" i="19717"/>
  <c r="J150" i="19717"/>
  <c r="J27" i="19717"/>
  <c r="J38" i="19717"/>
  <c r="J166" i="19717"/>
  <c r="J41" i="19717"/>
  <c r="J51" i="19717"/>
  <c r="J94" i="19717"/>
  <c r="J32" i="19717"/>
  <c r="J160" i="19717"/>
  <c r="J201" i="19717"/>
  <c r="J377" i="19717"/>
  <c r="J506" i="19717"/>
  <c r="J510" i="19717"/>
  <c r="I492" i="19717"/>
  <c r="I146" i="19717" l="1"/>
  <c r="I145" i="19717"/>
  <c r="I143" i="19717"/>
  <c r="I140" i="19717"/>
  <c r="J142" i="19717" l="1"/>
  <c r="J144" i="19717"/>
  <c r="J139" i="19717"/>
  <c r="E26" i="19720"/>
  <c r="E28" i="19720" s="1"/>
  <c r="E31" i="19720" s="1"/>
  <c r="J502" i="19717" l="1"/>
  <c r="I156" i="19717" l="1"/>
  <c r="J153" i="19717" l="1"/>
  <c r="J149" i="19717"/>
  <c r="I496" i="19717"/>
  <c r="I493" i="19717"/>
  <c r="J495" i="19717" l="1"/>
  <c r="J494" i="19717"/>
  <c r="J488" i="19717"/>
  <c r="J489" i="19717"/>
  <c r="J484" i="19717" l="1"/>
  <c r="J200" i="19717"/>
  <c r="J437" i="19717"/>
  <c r="J147" i="19717"/>
  <c r="I136" i="19717"/>
  <c r="I137" i="19717" l="1"/>
  <c r="I135" i="19717"/>
  <c r="I23" i="19717"/>
  <c r="J132" i="19717" l="1"/>
  <c r="J108" i="19717"/>
  <c r="J6" i="19717"/>
  <c r="I2" i="197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tc={66DD1FC9-68B1-489B-8143-E34ACC1E9B03}</author>
  </authors>
  <commentList>
    <comment ref="G167" authorId="0" shapeId="0" xr:uid="{66DD1FC9-68B1-489B-8143-E34ACC1E9B0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@niklas.jansen Bitte prüfen, ob alle Lizenzen, welche ihr braucht aufgeführt sind, SFPs habe ich Optional gemacht</t>
      </text>
    </comment>
  </commentList>
</comments>
</file>

<file path=xl/sharedStrings.xml><?xml version="1.0" encoding="utf-8"?>
<sst xmlns="http://schemas.openxmlformats.org/spreadsheetml/2006/main" count="2850" uniqueCount="988">
  <si>
    <t>Leistungsverzeichnis NDR HSR-ErsatzTeil 3
Preisblätter: Summenblatt</t>
  </si>
  <si>
    <t>Pos.</t>
  </si>
  <si>
    <t>Gegenstand</t>
  </si>
  <si>
    <t>Teilsumme in EURO</t>
  </si>
  <si>
    <t>Dienstleistungen &amp; Montagematerial</t>
  </si>
  <si>
    <t>Videotechnik</t>
  </si>
  <si>
    <t>Audiotechnik</t>
  </si>
  <si>
    <t>Abhören und Messen</t>
  </si>
  <si>
    <t>Kommunikation / Kommando</t>
  </si>
  <si>
    <t>Systemmonitoring</t>
  </si>
  <si>
    <t>IT-Technik</t>
  </si>
  <si>
    <t>KVM-System</t>
  </si>
  <si>
    <t>Möbel</t>
  </si>
  <si>
    <t>Summe netto</t>
  </si>
  <si>
    <t>Zuzüglich 19% MwSt.:</t>
  </si>
  <si>
    <t>Gesamtsumme des Angebots inkl. MwSt.</t>
  </si>
  <si>
    <t>Die Vergabebedingungen des Ausschreibungstextes werden anerkannt.</t>
  </si>
  <si>
    <t>Name des Anbieters und Firmenstempel:</t>
  </si>
  <si>
    <t>Ort, Datum:</t>
  </si>
  <si>
    <t>Verbindliche Unterschrift:</t>
  </si>
  <si>
    <t>Norddeutscher Rundfunk</t>
  </si>
  <si>
    <t>Vergabeunterlagen
Teil 3
Leistungsverzeichnis</t>
  </si>
  <si>
    <t>Gesamtpreis</t>
  </si>
  <si>
    <t>Referenz
Typ</t>
  </si>
  <si>
    <t>Referenz
Hersteller</t>
  </si>
  <si>
    <t>Bezeichnung/
Bemerkung</t>
  </si>
  <si>
    <t>Angebotener
Typ</t>
  </si>
  <si>
    <t>Angebotener
Hersteller</t>
  </si>
  <si>
    <t>Anzahl</t>
  </si>
  <si>
    <t>Einzelpreis</t>
  </si>
  <si>
    <t>Bereichssummen</t>
  </si>
  <si>
    <t>Spalte1</t>
  </si>
  <si>
    <t>Spalte2</t>
  </si>
  <si>
    <t>1</t>
  </si>
  <si>
    <t>1 Teilsumme</t>
  </si>
  <si>
    <t>1.1</t>
  </si>
  <si>
    <t>Planungsphase</t>
  </si>
  <si>
    <t>1.1 Teilsumme</t>
  </si>
  <si>
    <t>1.1.1</t>
  </si>
  <si>
    <t>2-tägiger Kick-off-Workshop in Hamburg Lokstedt, inkl. Reisekosten des AN</t>
  </si>
  <si>
    <t>AN</t>
  </si>
  <si>
    <t>LB 2.6</t>
  </si>
  <si>
    <t>1.1.2</t>
  </si>
  <si>
    <t>2-tägige Planungsbesprechungen in Hamburg Lokstedt, inkl. Reisekosten des AN</t>
  </si>
  <si>
    <t>LB 2.7</t>
  </si>
  <si>
    <t>1.1.3</t>
  </si>
  <si>
    <t>Werkplanung zweitägig in Hamburg Lokstedt, inkl. Reisekosten des AN</t>
  </si>
  <si>
    <t>Option</t>
  </si>
  <si>
    <t>1.1.4</t>
  </si>
  <si>
    <t>Werkplanung eintägig in Hamburg Lokstedt, inkl. Reisekosten des AN</t>
  </si>
  <si>
    <t>1.1.5</t>
  </si>
  <si>
    <t>Sonstige Dienstleistungen</t>
  </si>
  <si>
    <t>nach Ermessen des Anbieters zu ergänzen</t>
  </si>
  <si>
    <t>1.2</t>
  </si>
  <si>
    <t>Montage Geräteraum</t>
  </si>
  <si>
    <t>1.2 Teilsumme</t>
  </si>
  <si>
    <t>1.2.1</t>
  </si>
  <si>
    <t>LB Kapitel 3.2.2 PTP und Taktverteilung</t>
  </si>
  <si>
    <t>LB 3.2.2</t>
  </si>
  <si>
    <t>1.2.1 Teilsumme</t>
  </si>
  <si>
    <t>1.2.1.1</t>
  </si>
  <si>
    <t>Planung und Dokumentation</t>
  </si>
  <si>
    <t>Hier ist vom Anbieter gem. der LB die Anzahl der aus seiner Sicht benötigten Stunden anzubieten und bei Anzahl einzutragen.</t>
  </si>
  <si>
    <t>Stundensatz</t>
  </si>
  <si>
    <t>1.2.1.2</t>
  </si>
  <si>
    <t>Montage</t>
  </si>
  <si>
    <t>1.2.1.3</t>
  </si>
  <si>
    <t>Montagematerial</t>
  </si>
  <si>
    <t>Hier ist das aus den der Ausschreibung beigefügten Unterlagen gesamte notwendige Material für das Kapitel der LB durch den AN abzuschätzen. Dazu gehören Kabel, Stecker, Beschriftung, Steckfelder und notwendiges Befestigungsmaterial</t>
  </si>
  <si>
    <t>1.2.2</t>
  </si>
  <si>
    <t>LB 3.2.3 Netzwerktechnik</t>
  </si>
  <si>
    <t>LB 3.2.3</t>
  </si>
  <si>
    <t>1.2.2 Teilsumme</t>
  </si>
  <si>
    <t>1.2.2.1</t>
  </si>
  <si>
    <t>Planung</t>
  </si>
  <si>
    <t>1.2.2.2</t>
  </si>
  <si>
    <t>1.2.2.3</t>
  </si>
  <si>
    <t>Montagematerial, Achtung spezielle Typenvorgaben für die Infrastrukturverkabelung gem. Leistungsbeschreibeung.</t>
  </si>
  <si>
    <t>1.2.3</t>
  </si>
  <si>
    <t>LB 3.4 Broadcastcontroller</t>
  </si>
  <si>
    <t>LB 3.4</t>
  </si>
  <si>
    <t>1.2.3 Teilsumme</t>
  </si>
  <si>
    <t>1.2.3.1</t>
  </si>
  <si>
    <t>1.2.3.2</t>
  </si>
  <si>
    <t>Messung</t>
  </si>
  <si>
    <t>1.2.3.3</t>
  </si>
  <si>
    <t>Montage physischer Server</t>
  </si>
  <si>
    <t>1.2.3.4</t>
  </si>
  <si>
    <t>1.2.4</t>
  </si>
  <si>
    <t>LB Kapitel 4.2 VideoGateways</t>
  </si>
  <si>
    <t>LB 4.2</t>
  </si>
  <si>
    <t>1.2.4 Teilsumme</t>
  </si>
  <si>
    <t>1.2.4.1</t>
  </si>
  <si>
    <t>1.2.4.2</t>
  </si>
  <si>
    <t>1.2.4.3</t>
  </si>
  <si>
    <t>Konfiguration + Prüfung</t>
  </si>
  <si>
    <t>1.2.4.4</t>
  </si>
  <si>
    <t>1.2.5</t>
  </si>
  <si>
    <t>LB Kapitel 4.3 Multiviewer</t>
  </si>
  <si>
    <t>LB 4.3</t>
  </si>
  <si>
    <t>1.2.5 Teilsumme</t>
  </si>
  <si>
    <t>1.2.5.1</t>
  </si>
  <si>
    <t>1.2.5.2</t>
  </si>
  <si>
    <t>1.2.6</t>
  </si>
  <si>
    <t>LB Kapitel 4.4.1 Bridgetec VB440</t>
  </si>
  <si>
    <t>LB 4.4.1</t>
  </si>
  <si>
    <t>1.2.6 Teilsumme</t>
  </si>
  <si>
    <t>1.2.6.1</t>
  </si>
  <si>
    <t>1.2.6.2</t>
  </si>
  <si>
    <t>1.2.7</t>
  </si>
  <si>
    <t>LB Kapitel 4.4.2 Telestream PRISM</t>
  </si>
  <si>
    <t>LB 4.4.2</t>
  </si>
  <si>
    <t>1.2.7 Teilsumme</t>
  </si>
  <si>
    <t xml:space="preserve">1.2.7.1 </t>
  </si>
  <si>
    <t>1.2.7.2</t>
  </si>
  <si>
    <t>1.2.8</t>
  </si>
  <si>
    <t>LB Kapitel 4.5 Video Processing</t>
  </si>
  <si>
    <t>LB 4.5</t>
  </si>
  <si>
    <t>1.2.8 Teilsumme</t>
  </si>
  <si>
    <t>1.2.8.1</t>
  </si>
  <si>
    <t>1.2.8.2</t>
  </si>
  <si>
    <t xml:space="preserve">Montage </t>
  </si>
  <si>
    <t>1.2.8.3</t>
  </si>
  <si>
    <t>Prüfung</t>
  </si>
  <si>
    <t>1.2.8.4</t>
  </si>
  <si>
    <t>1.2.9</t>
  </si>
  <si>
    <t>LB Kapitel 4.6.1 Satelliten-Empfang</t>
  </si>
  <si>
    <t>LB 4.6.1</t>
  </si>
  <si>
    <t>1.2.9 Teilsumme</t>
  </si>
  <si>
    <t>1.2.9.1</t>
  </si>
  <si>
    <t>1.2.9.2</t>
  </si>
  <si>
    <t>1.2.9.3</t>
  </si>
  <si>
    <t>1.2.9.4</t>
  </si>
  <si>
    <t>1.2.10</t>
  </si>
  <si>
    <t>LB Kapitel 4.6.2 LiveU</t>
  </si>
  <si>
    <t>LB 4.6.2</t>
  </si>
  <si>
    <t>1.2.10 Teilsumme</t>
  </si>
  <si>
    <t>1.2.10.1</t>
  </si>
  <si>
    <t>Migrationskonzept</t>
  </si>
  <si>
    <t>1.2.10.2</t>
  </si>
  <si>
    <t>1.2.10.3</t>
  </si>
  <si>
    <t>1.2.10.4</t>
  </si>
  <si>
    <t>1.2.10.5</t>
  </si>
  <si>
    <t>1.2.11</t>
  </si>
  <si>
    <t>LB Kapitel 4.6.3 SRT</t>
  </si>
  <si>
    <t>LB 4.6.3</t>
  </si>
  <si>
    <t>1.2.11 Teilsumme</t>
  </si>
  <si>
    <t>1.2.11.1</t>
  </si>
  <si>
    <t>1.2.11.2</t>
  </si>
  <si>
    <t>1.2.11.3</t>
  </si>
  <si>
    <t>1.2.12</t>
  </si>
  <si>
    <t>LB Kapitel 4.6.4 BGAN</t>
  </si>
  <si>
    <t>LB 4.6.4</t>
  </si>
  <si>
    <t>1.2.12 Teilsumme</t>
  </si>
  <si>
    <t>1.2.12.1</t>
  </si>
  <si>
    <t>1.2.12.2</t>
  </si>
  <si>
    <t>1.2.12.3</t>
  </si>
  <si>
    <t>1.2.12.4</t>
  </si>
  <si>
    <t>1.2.13</t>
  </si>
  <si>
    <t>LB Kapitel 4.6.5 Chyron Toolbox</t>
  </si>
  <si>
    <t>LB 4.6.5</t>
  </si>
  <si>
    <t>1.2.13 Teilsumme</t>
  </si>
  <si>
    <t>1.2.13.1</t>
  </si>
  <si>
    <t>1.2.13.2</t>
  </si>
  <si>
    <t>1.2.13.3</t>
  </si>
  <si>
    <t>1.2.14</t>
  </si>
  <si>
    <t>LB Kapitel 4.7. ARD-Hybnet</t>
  </si>
  <si>
    <t>LB 4.7</t>
  </si>
  <si>
    <t>1.2.14 Teilsumme</t>
  </si>
  <si>
    <t>1.2.14.1</t>
  </si>
  <si>
    <t>1.2.14.2</t>
  </si>
  <si>
    <t>1.2.14.3</t>
  </si>
  <si>
    <t>1.2.14.4</t>
  </si>
  <si>
    <t>1.2.15</t>
  </si>
  <si>
    <t>LB Kapitel 4.8 Sendewege NDR Fernsehen</t>
  </si>
  <si>
    <t>LB 4.8</t>
  </si>
  <si>
    <t>1.2.15 Teilsumme</t>
  </si>
  <si>
    <t>1.2.15.1</t>
  </si>
  <si>
    <t>1.2.15.2</t>
  </si>
  <si>
    <t>1.2.15.3</t>
  </si>
  <si>
    <t>1.2.15.4</t>
  </si>
  <si>
    <t>1.2.16</t>
  </si>
  <si>
    <t>LB Kapitel 7 Kommuikation/KDO</t>
  </si>
  <si>
    <t>LB 7</t>
  </si>
  <si>
    <t>1.2.16 Teilsumme</t>
  </si>
  <si>
    <t>1.2.16.1</t>
  </si>
  <si>
    <t>1.2.16.2</t>
  </si>
  <si>
    <t>1.2.17</t>
  </si>
  <si>
    <t>LB Kapitel 7.1 Konferenzsteuerung</t>
  </si>
  <si>
    <t>LB 7.1</t>
  </si>
  <si>
    <t>1.2.17 Teilsumme</t>
  </si>
  <si>
    <t>1.2.17.1</t>
  </si>
  <si>
    <t>1.2.17.2</t>
  </si>
  <si>
    <t>Konfiguration</t>
  </si>
  <si>
    <t>1.2.17.3</t>
  </si>
  <si>
    <t>1.2.18</t>
  </si>
  <si>
    <t>LB Kapitel 7.2 KDO - Arbeitsplätze und Abhören</t>
  </si>
  <si>
    <t>LB 7.2</t>
  </si>
  <si>
    <t>1.2.18 Teilsumme</t>
  </si>
  <si>
    <t>1.2.18.1</t>
  </si>
  <si>
    <t>1.2.18.2</t>
  </si>
  <si>
    <t>1.2.18.3</t>
  </si>
  <si>
    <t>Service</t>
  </si>
  <si>
    <t>1.2.19</t>
  </si>
  <si>
    <t>LB Kapitel 7.3.2 Anbindung NDR-Hybnet</t>
  </si>
  <si>
    <t>LB 7.3.2</t>
  </si>
  <si>
    <t>1.2.19 Teilsumme</t>
  </si>
  <si>
    <t>1.2.19.1</t>
  </si>
  <si>
    <t>1.2.19.2</t>
  </si>
  <si>
    <t>1.2.20</t>
  </si>
  <si>
    <t>LB Kapitel 7.3.5 Anbindung Hörfunk</t>
  </si>
  <si>
    <t>LB 7.3.5</t>
  </si>
  <si>
    <t>1.2.20 Teilsumme</t>
  </si>
  <si>
    <t>1.2.20.1</t>
  </si>
  <si>
    <t>1.2.20.2</t>
  </si>
  <si>
    <t>1.2.21</t>
  </si>
  <si>
    <t>LB Kapitel 9.1 Rechner</t>
  </si>
  <si>
    <t>LB 9.1</t>
  </si>
  <si>
    <t>1.2.21 Teilsumme</t>
  </si>
  <si>
    <t>1.2.21.1</t>
  </si>
  <si>
    <t>1.2.21.2</t>
  </si>
  <si>
    <t>1.2.22</t>
  </si>
  <si>
    <t>LB Kapitel 10 KVM</t>
  </si>
  <si>
    <t>LB 10</t>
  </si>
  <si>
    <t>1.2.22 Teilsumme</t>
  </si>
  <si>
    <t>1.2.22.1</t>
  </si>
  <si>
    <t>1.2.22.2</t>
  </si>
  <si>
    <t>1.2.22.3</t>
  </si>
  <si>
    <t>1.2.22.4</t>
  </si>
  <si>
    <t>1.2.23</t>
  </si>
  <si>
    <t>LB Kapitel 11 (Dokumentation &amp; Abnahme)</t>
  </si>
  <si>
    <t>LB 11</t>
  </si>
  <si>
    <t>1.2.23 Teilsumme</t>
  </si>
  <si>
    <t>1.2.23.1</t>
  </si>
  <si>
    <t>Dokumentation &amp; Abnahme</t>
  </si>
  <si>
    <t>1.2.24</t>
  </si>
  <si>
    <t>1.3</t>
  </si>
  <si>
    <t>Montage Bedienraum</t>
  </si>
  <si>
    <t>Teilsumme</t>
  </si>
  <si>
    <t>1.3.1</t>
  </si>
  <si>
    <t>LB Kapitel 4.9.1 Testbildgenerator und AV-Sync-Reader</t>
  </si>
  <si>
    <t>LB 4.9.1</t>
  </si>
  <si>
    <t>1.3.1 Teilsumme</t>
  </si>
  <si>
    <t>1.3.1.1</t>
  </si>
  <si>
    <t>Integration</t>
  </si>
  <si>
    <t>1.3.1.2</t>
  </si>
  <si>
    <t>1.3.2</t>
  </si>
  <si>
    <t>LB Kapitel 4.9.2 vMix</t>
  </si>
  <si>
    <t>LB 4.9.2</t>
  </si>
  <si>
    <t>1.3.2 Teilsumme</t>
  </si>
  <si>
    <t>1.3.2.1</t>
  </si>
  <si>
    <t xml:space="preserve">Planung  </t>
  </si>
  <si>
    <t>1.3.2.2</t>
  </si>
  <si>
    <t>1.3.2.3</t>
  </si>
  <si>
    <t>1.3.3</t>
  </si>
  <si>
    <t>LB Kapitel 4.10.1 Messmonitore</t>
  </si>
  <si>
    <t>LB 4.10.1</t>
  </si>
  <si>
    <t>1.3.3 Teilsumme</t>
  </si>
  <si>
    <t>1.3.3.1</t>
  </si>
  <si>
    <t>1.3.4</t>
  </si>
  <si>
    <t>LB Kapitel 4.10.2. Multiviewer-Displays</t>
  </si>
  <si>
    <t>LB 4.10.2</t>
  </si>
  <si>
    <t>1.3.4 Teilsumme</t>
  </si>
  <si>
    <t>1.3.4.1</t>
  </si>
  <si>
    <t>1.3.5</t>
  </si>
  <si>
    <t>LB Kapitel 6.1 Lautsprecher</t>
  </si>
  <si>
    <t>LB 6.1</t>
  </si>
  <si>
    <t>1.3.5 Teilsumme</t>
  </si>
  <si>
    <t>1.3.5.1</t>
  </si>
  <si>
    <t>1.3.5.2</t>
  </si>
  <si>
    <t>1.3.6</t>
  </si>
  <si>
    <t>LB Kapitel 6.2 Abhöre</t>
  </si>
  <si>
    <t>LB 6.2</t>
  </si>
  <si>
    <t>1.3.6 Teilsumme</t>
  </si>
  <si>
    <t>1.3.6.1</t>
  </si>
  <si>
    <t>1.3.6.2</t>
  </si>
  <si>
    <t>1.3.7</t>
  </si>
  <si>
    <t>LB Kapitel 6.5 Multiviewer</t>
  </si>
  <si>
    <t>LB 6.5</t>
  </si>
  <si>
    <t>1.3.7 Teilsumme</t>
  </si>
  <si>
    <t>1.3.7.1</t>
  </si>
  <si>
    <t>1.3.7.2</t>
  </si>
  <si>
    <t>1.3.8</t>
  </si>
  <si>
    <t>1.3.8 Teilsumme</t>
  </si>
  <si>
    <t>1.3.8.1</t>
  </si>
  <si>
    <t xml:space="preserve">Montage  </t>
  </si>
  <si>
    <t>1.3.8.2</t>
  </si>
  <si>
    <t>1.3.9</t>
  </si>
  <si>
    <t>LB Kapitel 10.1 Anbindung</t>
  </si>
  <si>
    <t>LB 10.1</t>
  </si>
  <si>
    <t>1.3.9 Teilsumme</t>
  </si>
  <si>
    <t>1.3.10</t>
  </si>
  <si>
    <t>Montage restliche Broadcast-Technik</t>
  </si>
  <si>
    <t>1.3.11</t>
  </si>
  <si>
    <t>Montagematerial restliche Broadcast-Technik</t>
  </si>
  <si>
    <t>1.3.12</t>
  </si>
  <si>
    <t>Zwischenabnahmen, jeweils eintägig, beim AG</t>
  </si>
  <si>
    <t>Hier ist vom Anbieter ein Tagessatz vor Ort anzubieten</t>
  </si>
  <si>
    <t>Tagessatz</t>
  </si>
  <si>
    <t>1.3.13</t>
  </si>
  <si>
    <t>1.4</t>
  </si>
  <si>
    <t>Inbetriebnahme</t>
  </si>
  <si>
    <t>1.4.1</t>
  </si>
  <si>
    <t>Inbetriebnahme restliche Broadcast-Technik</t>
  </si>
  <si>
    <t>1.4.3</t>
  </si>
  <si>
    <t>1.5</t>
  </si>
  <si>
    <t>Abnahme</t>
  </si>
  <si>
    <t>1.5.1</t>
  </si>
  <si>
    <t>Abnahmebegleitung der NDR-Abnahme durch den AN</t>
  </si>
  <si>
    <t>1.6</t>
  </si>
  <si>
    <t>Dokumentation</t>
  </si>
  <si>
    <t>1.6.1</t>
  </si>
  <si>
    <t>Dokumentation zur Abnahme LB Kapitel 11</t>
  </si>
  <si>
    <t>1.6.2</t>
  </si>
  <si>
    <t>End-Dokumentation, Überarbeitung nach der Abnahme</t>
  </si>
  <si>
    <t>1.7</t>
  </si>
  <si>
    <t>Sonstiges</t>
  </si>
  <si>
    <t>1.7.1</t>
  </si>
  <si>
    <t>2</t>
  </si>
  <si>
    <t>2.1</t>
  </si>
  <si>
    <t>Videogateways</t>
  </si>
  <si>
    <t>2.1.1</t>
  </si>
  <si>
    <t>SAPPHIRE BBG-2110-4Hi/4Sio incl. Befestigung</t>
  </si>
  <si>
    <t xml:space="preserve">LB 10.8 </t>
  </si>
  <si>
    <t>Vorgabe oder vergleichbar</t>
  </si>
  <si>
    <t>2.1.2</t>
  </si>
  <si>
    <t>2.2</t>
  </si>
  <si>
    <t>Multiviewer</t>
  </si>
  <si>
    <t>2.2.1</t>
  </si>
  <si>
    <t>Monitor 55" LG Digital Signage oder vergleichbar</t>
  </si>
  <si>
    <t>LB 4.10.2 &amp; 6.5</t>
  </si>
  <si>
    <t>2.2.2</t>
  </si>
  <si>
    <t>SDI-HDMI Wandler Lynx CDH1411 oder vergleichbar</t>
  </si>
  <si>
    <t>2.2.3</t>
  </si>
  <si>
    <t>2.3</t>
  </si>
  <si>
    <t>Audiogateways</t>
  </si>
  <si>
    <t>2.3.1</t>
  </si>
  <si>
    <t>2.3.2</t>
  </si>
  <si>
    <t>2.4</t>
  </si>
  <si>
    <t>Messgeräte</t>
  </si>
  <si>
    <t>2.4.1</t>
  </si>
  <si>
    <t>Bridgetec VB440 bestehend aus den folgenden Unterpositionen</t>
  </si>
  <si>
    <t>s. LB 4.4.1</t>
  </si>
  <si>
    <t>zwingend Vorgabeprodukt</t>
  </si>
  <si>
    <t>2.4.1 Teilsumme</t>
  </si>
  <si>
    <t>2.4.1.1</t>
  </si>
  <si>
    <t>VB440-APPLIANCE</t>
  </si>
  <si>
    <t>Bridgetec</t>
  </si>
  <si>
    <t>2.4.1.2</t>
  </si>
  <si>
    <t>SERVER-SURCHARGE</t>
  </si>
  <si>
    <t>2.4.1.3</t>
  </si>
  <si>
    <t>VB440-40Gbps-OPT</t>
  </si>
  <si>
    <t>2.4.1.4</t>
  </si>
  <si>
    <t>IV-OPT</t>
  </si>
  <si>
    <t>2.4.2</t>
  </si>
  <si>
    <t>PRISM MPP-200 bestehend aus folgenden Unterpositionen</t>
  </si>
  <si>
    <t>s. LB 4.4.2</t>
  </si>
  <si>
    <t>2.4.2 Teilsumme</t>
  </si>
  <si>
    <t>2.4.2.1</t>
  </si>
  <si>
    <t>PRISM MPP-200 (Basisgerät)</t>
  </si>
  <si>
    <t>Telestream</t>
  </si>
  <si>
    <t>2.4.2.2</t>
  </si>
  <si>
    <t>MPSDP-25GE</t>
  </si>
  <si>
    <t>2.4.2.3</t>
  </si>
  <si>
    <t>MPSDP-IP-MEAS</t>
  </si>
  <si>
    <t>2.4.2.4</t>
  </si>
  <si>
    <t>MPSDP-MULTI</t>
  </si>
  <si>
    <t>2.4.2.5</t>
  </si>
  <si>
    <t>MPSDP-ENG-QC</t>
  </si>
  <si>
    <t>2.4.2.6</t>
  </si>
  <si>
    <t>MPSDP-DLBY</t>
  </si>
  <si>
    <t>2.4.2.7</t>
  </si>
  <si>
    <t>MPSDP-AUD</t>
  </si>
  <si>
    <t>2.4.2.8</t>
  </si>
  <si>
    <t>MP-SFP 25GESR</t>
  </si>
  <si>
    <t>2.4.2.9</t>
  </si>
  <si>
    <t>MP-SFP 25GELR</t>
  </si>
  <si>
    <t>2.4.3</t>
  </si>
  <si>
    <t>2.5</t>
  </si>
  <si>
    <t>Videoprocessing</t>
  </si>
  <si>
    <t>2.5.1</t>
  </si>
  <si>
    <t>2.5.2</t>
  </si>
  <si>
    <t>2.6</t>
  </si>
  <si>
    <t>Externe Signalquellen</t>
  </si>
  <si>
    <t>2.6.1</t>
  </si>
  <si>
    <t>2.6.2</t>
  </si>
  <si>
    <t>2.7</t>
  </si>
  <si>
    <t>ARD-Hybnet</t>
  </si>
  <si>
    <t>2.7.1</t>
  </si>
  <si>
    <t>2.7.2</t>
  </si>
  <si>
    <t>2.8</t>
  </si>
  <si>
    <t>Sendewege NDR Fernsehen</t>
  </si>
  <si>
    <t>2.8.1</t>
  </si>
  <si>
    <t>2.8.2</t>
  </si>
  <si>
    <t>2.9</t>
  </si>
  <si>
    <t>Weitere Videogeräte</t>
  </si>
  <si>
    <t>2.9.1</t>
  </si>
  <si>
    <t>2.9.2</t>
  </si>
  <si>
    <t>2.10</t>
  </si>
  <si>
    <t>Messmonitore</t>
  </si>
  <si>
    <t>2.10.1</t>
  </si>
  <si>
    <t>24“ UHD-Messmonitor</t>
  </si>
  <si>
    <t>2.10.2</t>
  </si>
  <si>
    <t>Lynx ORX 1400 oder vergleichbar</t>
  </si>
  <si>
    <t>Wandlung 12G-SDI LWL zu Kupfer, wenn der Monitor über keinen LWL-12G-SDI Eingang verfügt</t>
  </si>
  <si>
    <t>2.10.3</t>
  </si>
  <si>
    <t>2.11</t>
  </si>
  <si>
    <t>Testsignale</t>
  </si>
  <si>
    <t>2.11.1</t>
  </si>
  <si>
    <t>Hitomi Matchbox Generator</t>
  </si>
  <si>
    <t>2.11.2</t>
  </si>
  <si>
    <t>Hitomi Matchbox Analyser</t>
  </si>
  <si>
    <t>2.11.3</t>
  </si>
  <si>
    <t>3</t>
  </si>
  <si>
    <t>3.1</t>
  </si>
  <si>
    <t>Anbindung Produktionsbereiche des Hörfunks</t>
  </si>
  <si>
    <t>LB 5.3 ff.</t>
  </si>
  <si>
    <t>3.1.1.1</t>
  </si>
  <si>
    <t>Audiogateway AGW5603
Ersatz für MADICONV AB.1</t>
  </si>
  <si>
    <t>Direct Out
Prodigy.MX essentiell</t>
  </si>
  <si>
    <t> </t>
  </si>
  <si>
    <t>3.1.1.2</t>
  </si>
  <si>
    <t>Ravennamodul für Audiogateway AGW5603</t>
  </si>
  <si>
    <t>Direct Out RAV.IO</t>
  </si>
  <si>
    <t>3.1.1.3</t>
  </si>
  <si>
    <t>MADI Modul für Audiogateway AGW5603</t>
  </si>
  <si>
    <t>Direct Out  SC.IO MM</t>
  </si>
  <si>
    <t>3.1.1.4</t>
  </si>
  <si>
    <t>analog Modul für Audiogateway AGW5603</t>
  </si>
  <si>
    <t>Direct Out  AN8.IO ESS</t>
  </si>
  <si>
    <t>3.1.1.5</t>
  </si>
  <si>
    <t>digital Modul für Audiogateway AGW5603</t>
  </si>
  <si>
    <t>Direct Out  AES4.IO</t>
  </si>
  <si>
    <t>3.1.1.6</t>
  </si>
  <si>
    <t>Lizenzen für Audiogateway AGW5603</t>
  </si>
  <si>
    <t>MX NMOS OBB</t>
  </si>
  <si>
    <t>3.1.1.7</t>
  </si>
  <si>
    <t>Sub D Adapterkabel D9F auf D9S
für Adaptierung der GPIO Schnittstelle</t>
  </si>
  <si>
    <t>4pol Steuerltg. Länge 10cm</t>
  </si>
  <si>
    <t>3.1.1.8</t>
  </si>
  <si>
    <t>CAT-Patchkabel für MoIP und MGMT-Anschluss</t>
  </si>
  <si>
    <t>Farbe rot/blau/grau</t>
  </si>
  <si>
    <t>3.1.2.1</t>
  </si>
  <si>
    <t>Audiogateway AGW5604
Ersatz für MADICONV AB.2</t>
  </si>
  <si>
    <t>3.1.2.2</t>
  </si>
  <si>
    <t>Ravennamodul für Audiogateway AGW5604</t>
  </si>
  <si>
    <t>3.1.2.3</t>
  </si>
  <si>
    <t>MADI Modul für Audiogateway AGW5604</t>
  </si>
  <si>
    <t>3.1.2.4</t>
  </si>
  <si>
    <t>analog Modul für Audiogateway AGW5604</t>
  </si>
  <si>
    <t>3.1.2.5</t>
  </si>
  <si>
    <t>digital Modul für Audiogateway AGW5604</t>
  </si>
  <si>
    <t>3.1.2.6</t>
  </si>
  <si>
    <t>Lizenzen für Audiogateway AGW5604</t>
  </si>
  <si>
    <t>3.1.2.7</t>
  </si>
  <si>
    <t>3.1.2.8</t>
  </si>
  <si>
    <t>CAT7-Patchkabel für MoIP und MGMT-Anschluss</t>
  </si>
  <si>
    <t>Farbe rot/blau/grau Länge 2m</t>
  </si>
  <si>
    <t>3.1.3.1</t>
  </si>
  <si>
    <t>Audiogateway AGW5606
Ersatz für MADICONV AB.3</t>
  </si>
  <si>
    <t>3.1.3.2</t>
  </si>
  <si>
    <t>Ravennamodul für Audiogateway AGW5606</t>
  </si>
  <si>
    <t>3.1.3.3</t>
  </si>
  <si>
    <t>MADI Modul für Audiogateway AGW5606</t>
  </si>
  <si>
    <t>3.1.3.4</t>
  </si>
  <si>
    <t>analog Modul für Audiogateway AGW5606</t>
  </si>
  <si>
    <t>3.1.3.5</t>
  </si>
  <si>
    <t>digital Modul für Audiogateway AGW5606</t>
  </si>
  <si>
    <t>3.1.3.6</t>
  </si>
  <si>
    <t>Lizenzen für Audiogateway AGW5606</t>
  </si>
  <si>
    <t>3.1.3.7</t>
  </si>
  <si>
    <t>3.1.3.8</t>
  </si>
  <si>
    <t>3.1.4.1</t>
  </si>
  <si>
    <t>Audiogateway AGW5607
Ersatz für MADICONV AB.4</t>
  </si>
  <si>
    <t>3.1.4.2</t>
  </si>
  <si>
    <t>Ravennamodul für Audiogateway AGW5607</t>
  </si>
  <si>
    <t>3.1.4.3</t>
  </si>
  <si>
    <t>MADI Modul für Audiogateway AGW5607</t>
  </si>
  <si>
    <t>3.1.4.4</t>
  </si>
  <si>
    <t>analog Modul für Audiogateway AGW5607</t>
  </si>
  <si>
    <t>3.1.4.5</t>
  </si>
  <si>
    <t>digital Modul für Audiogateway AGW5607</t>
  </si>
  <si>
    <t>3.1.4.6</t>
  </si>
  <si>
    <t>Lizenzen für Audiogateway AGW5607</t>
  </si>
  <si>
    <t>3.1.4.7</t>
  </si>
  <si>
    <t>3.1.4.8</t>
  </si>
  <si>
    <t>3.1.5.1</t>
  </si>
  <si>
    <t>Audiogateway AGW5608
Ersatz für MADICONV AB.5</t>
  </si>
  <si>
    <t>3.1.5.2</t>
  </si>
  <si>
    <t>Ravennamodul für Audiogateway AGW5608</t>
  </si>
  <si>
    <t>3.1.5.3</t>
  </si>
  <si>
    <t>MADI Modul für Audiogateway AGW5608</t>
  </si>
  <si>
    <t>3.1.5.4</t>
  </si>
  <si>
    <t>analog Modul für Audiogateway AGW5608</t>
  </si>
  <si>
    <t>3.1.5.5</t>
  </si>
  <si>
    <t>digital Modul für Audiogateway AGW5608</t>
  </si>
  <si>
    <t>3.1.5.6</t>
  </si>
  <si>
    <t>Lizenzen für Audiogateway AGW5608</t>
  </si>
  <si>
    <t>3.1.5.7</t>
  </si>
  <si>
    <t>3.1.5.8</t>
  </si>
  <si>
    <t>3.1.6.1</t>
  </si>
  <si>
    <t>Audiogateway AGW5609
Ersatz für MADICONV AB.6</t>
  </si>
  <si>
    <t>3.1.6.2</t>
  </si>
  <si>
    <t>Ravennamodul für Audiogateway AGW5609</t>
  </si>
  <si>
    <t>3.1.6.3</t>
  </si>
  <si>
    <t>MADI Modul für Audiogateway AGW5609</t>
  </si>
  <si>
    <t>3.1.6.4</t>
  </si>
  <si>
    <t>analog Modul für Audiogateway AGW5609</t>
  </si>
  <si>
    <t>3.1.6.5</t>
  </si>
  <si>
    <t>digital Modul für Audiogateway AGW5609</t>
  </si>
  <si>
    <t>3.1.6.6</t>
  </si>
  <si>
    <t>Lizenzen für Audiogateway AGW5609</t>
  </si>
  <si>
    <t>3.1.6.7</t>
  </si>
  <si>
    <t>3.1.6.8</t>
  </si>
  <si>
    <t>3.1.7.1</t>
  </si>
  <si>
    <t>Audiogateway AGW5605
Ersatz für MADICONV AB.7</t>
  </si>
  <si>
    <t>3.1.7.2</t>
  </si>
  <si>
    <t>Ravennamodul für Audiogateway AGW5605</t>
  </si>
  <si>
    <t>3.1.7.3</t>
  </si>
  <si>
    <t>MADI Modul für Audiogateway AGW5605</t>
  </si>
  <si>
    <t>3.1.7.4</t>
  </si>
  <si>
    <t>analog Modul für Audiogateway AGW5605</t>
  </si>
  <si>
    <t>3.1.7.5</t>
  </si>
  <si>
    <t>digital Modul für Audiogateway AGW5605</t>
  </si>
  <si>
    <t>3.1.7.6</t>
  </si>
  <si>
    <t>Lizenzen für Audiogateway AGW5605</t>
  </si>
  <si>
    <t>3.1.7.7</t>
  </si>
  <si>
    <t>3.1.7.8</t>
  </si>
  <si>
    <t>3.1.8.1</t>
  </si>
  <si>
    <t>Audiogateway AGW5613
Ersatz für MADICONV BAW.1</t>
  </si>
  <si>
    <t>3.1.8.2</t>
  </si>
  <si>
    <t>Ravennamodul für Audiogateway AGW5613</t>
  </si>
  <si>
    <t>3.1.8.3</t>
  </si>
  <si>
    <t>MADI Modul für Audiogateway AGW5613</t>
  </si>
  <si>
    <t>3.1.8.4</t>
  </si>
  <si>
    <t>analog Modul für Audiogateway AGW5613</t>
  </si>
  <si>
    <t>3.1.8.5</t>
  </si>
  <si>
    <t>digital Modul für Audiogateway AGW5613</t>
  </si>
  <si>
    <t>3.1.8.6</t>
  </si>
  <si>
    <t>Lizenzen für Audiogateway AGW5613</t>
  </si>
  <si>
    <t>3.1.8.7</t>
  </si>
  <si>
    <t>3.1.8.8</t>
  </si>
  <si>
    <t>3.1.9.1</t>
  </si>
  <si>
    <t>Audiogateway AGW5614
Ersatz für MADICONV BAW.2</t>
  </si>
  <si>
    <t>3.1.9.2</t>
  </si>
  <si>
    <t>Ravennamodul für Audiogateway AGW5614</t>
  </si>
  <si>
    <t>3.1.9.3</t>
  </si>
  <si>
    <t>MADI Modul für Audiogateway AGW5614</t>
  </si>
  <si>
    <t>3.1.9.4</t>
  </si>
  <si>
    <t>analog Modul für Audiogateway AGW5614</t>
  </si>
  <si>
    <t>3.1.9.5</t>
  </si>
  <si>
    <t>digital Modul für Audiogateway AGW5614</t>
  </si>
  <si>
    <t>3.1.9.6</t>
  </si>
  <si>
    <t>Lizenzen für Audiogateway AGW5614</t>
  </si>
  <si>
    <t>3.1.9.7</t>
  </si>
  <si>
    <t>3.1.9.8</t>
  </si>
  <si>
    <t>3.1.10.1</t>
  </si>
  <si>
    <t>Audiogateway AGW5001
Ersatz für MADICONV BAW.2</t>
  </si>
  <si>
    <t>3.1.10.2</t>
  </si>
  <si>
    <t>Ravennamodul für Audiogateway AGW5001</t>
  </si>
  <si>
    <t>3.1.10.3</t>
  </si>
  <si>
    <t>MADI Modul für Audiogateway AGW5001</t>
  </si>
  <si>
    <t>3.1.10.4</t>
  </si>
  <si>
    <t>analog Modul für Audiogateway AGW5001</t>
  </si>
  <si>
    <t>3.1.10.5</t>
  </si>
  <si>
    <t>digital Modul für Audiogateway AGW5001</t>
  </si>
  <si>
    <t>3.1.10.6</t>
  </si>
  <si>
    <t>Lizenzen für Audiogateway AGW5001</t>
  </si>
  <si>
    <t>3.1.10.7</t>
  </si>
  <si>
    <t>3.1.10.8</t>
  </si>
  <si>
    <t>3.1.11.1</t>
  </si>
  <si>
    <t>Audiogateway AGW5206
Ergänzung zum DALLIS LOK 1</t>
  </si>
  <si>
    <t>3.1.11.2</t>
  </si>
  <si>
    <t>Ravennamodul für Audiogateway AGW5206</t>
  </si>
  <si>
    <t>3.1.11.3</t>
  </si>
  <si>
    <t>MADI Modul für Audiogateway AGW5206</t>
  </si>
  <si>
    <t>Direct Out  MADI4.IO</t>
  </si>
  <si>
    <t>3.1.11.4</t>
  </si>
  <si>
    <t>SFP für MADI Modul für Audiogateway AGW5206</t>
  </si>
  <si>
    <t>Direct Out  SFP MADI MM</t>
  </si>
  <si>
    <t>3.1.11.5</t>
  </si>
  <si>
    <t>Lizenzen für Audiogateway AGW5206</t>
  </si>
  <si>
    <t>3.1.11.6</t>
  </si>
  <si>
    <t>3.1.11.7</t>
  </si>
  <si>
    <t>3.1.12.1</t>
  </si>
  <si>
    <t>Audiogateway AGW5208
Ergänzung zum DALLIS LOK 2</t>
  </si>
  <si>
    <t>3.1.12.2</t>
  </si>
  <si>
    <t>Ravennamodul für Audiogateway AGW5207</t>
  </si>
  <si>
    <t>3.1.12.3</t>
  </si>
  <si>
    <t>MADI Modul für Audiogateway AGW5207</t>
  </si>
  <si>
    <t>3.1.12.4</t>
  </si>
  <si>
    <t>SFP für MADI Modul für Audiogateway AGW5207</t>
  </si>
  <si>
    <t>3.1.12.5</t>
  </si>
  <si>
    <t>Lizenzen für Audiogateway AGW5207</t>
  </si>
  <si>
    <t>3.1.12.6</t>
  </si>
  <si>
    <t>3.1.12.7</t>
  </si>
  <si>
    <t>3.1.13.1</t>
  </si>
  <si>
    <t>Audiogateway AGW5205
neues KDO-Gateway zur Anbindung an die FS-KDO Matrix</t>
  </si>
  <si>
    <t>3.1.13.2</t>
  </si>
  <si>
    <t>Ravennamodul für Audiogateway AGW5205</t>
  </si>
  <si>
    <t>3.1.13.3</t>
  </si>
  <si>
    <t>MADI Modul für Audiogateway AGW5205</t>
  </si>
  <si>
    <t>3.1.13.4</t>
  </si>
  <si>
    <t>SFP für MADI Modul für Audiogateway AGW5205</t>
  </si>
  <si>
    <t>3.1.13.5</t>
  </si>
  <si>
    <t>Lizenzen für Audiogateway AGW5205</t>
  </si>
  <si>
    <t>3.1.13.6</t>
  </si>
  <si>
    <t>MX DSP Budle</t>
  </si>
  <si>
    <t>3.1.13.7</t>
  </si>
  <si>
    <t>3.1.13.8</t>
  </si>
  <si>
    <t>3.1.14.1</t>
  </si>
  <si>
    <t>Audiogateway AGW7901, AGW7902, AGW7903
Audiogateway für Anbindung N-JOY, Kultur, NDR2</t>
  </si>
  <si>
    <t>Direct Out
EXBOX.RAV</t>
  </si>
  <si>
    <t>3.1.14.2</t>
  </si>
  <si>
    <t>SFP für MADI Modul für Audiogateway AGW7901-03</t>
  </si>
  <si>
    <t>3.1.14.3</t>
  </si>
  <si>
    <t>3.1.14.4</t>
  </si>
  <si>
    <t>19" Einbaurahmen für die EXBOX.RAV</t>
  </si>
  <si>
    <t>Direct Out
BOXMOUNT.XL</t>
  </si>
  <si>
    <t>3.1.15.1</t>
  </si>
  <si>
    <t>Audiokreuzschiene AKS1901
Havarie-KS für N-JOY, Kultur, NDR2</t>
  </si>
  <si>
    <t>LAWO 710/13-XL
PowrCore rev.3</t>
  </si>
  <si>
    <t>über ARD-Rahmenvertrag
Gerät wird vom NDR beigestellt</t>
  </si>
  <si>
    <t>3.1.15.2</t>
  </si>
  <si>
    <t>PSU für Audiokreuzschiene AKS1901</t>
  </si>
  <si>
    <t>LAWO 955/50-80</t>
  </si>
  <si>
    <t>3.1.15.3</t>
  </si>
  <si>
    <t>MADI Extension für Audiokreuzschiene AKS1901</t>
  </si>
  <si>
    <t>LAWO 710/50</t>
  </si>
  <si>
    <t>3.1.15.4</t>
  </si>
  <si>
    <t>SFP für MADI MM  für Audiokreuzschiene AKS1901</t>
  </si>
  <si>
    <t>LAWO 981/60-80 MM</t>
  </si>
  <si>
    <t>3.1.15.5</t>
  </si>
  <si>
    <t>SFP für MGMT und MoIP (1Gbit, RJ45)  für Audiokreuzschiene AKS1901</t>
  </si>
  <si>
    <t>LAWO 981/60-61</t>
  </si>
  <si>
    <t>3.1.15.6</t>
  </si>
  <si>
    <t>3.1.15.7</t>
  </si>
  <si>
    <t>LWL MM OM4 LC/LC duplex Patchkabel für die MADI MM Schnittstellen der AKS1901</t>
  </si>
  <si>
    <t>Länge kalkulatorisch 10m</t>
  </si>
  <si>
    <t>3.1.15.8</t>
  </si>
  <si>
    <t>Dienstleistungen DSA Volgmann
für Konfiguration der AKS1901</t>
  </si>
  <si>
    <t>DSA Volgmann</t>
  </si>
  <si>
    <t>über ARD-Rahmenvertrag
wird vom NDR beigestellt</t>
  </si>
  <si>
    <t>3.1.16.1</t>
  </si>
  <si>
    <t>Audiogateway AGW5203 und AGW5204
Audiogateway für ASP-1 und ASP-2</t>
  </si>
  <si>
    <t>3.1.16.2</t>
  </si>
  <si>
    <t>SFP für MADI Modul für Audiogateway AGW5203/04</t>
  </si>
  <si>
    <t>optional</t>
  </si>
  <si>
    <t>3.1.16.3</t>
  </si>
  <si>
    <t>3.1.16.4</t>
  </si>
  <si>
    <t>3.1.17.1</t>
  </si>
  <si>
    <t>Erweiterung für Audiogateway AGW5615 und AGW5208
für ALE-A und ALE-B</t>
  </si>
  <si>
    <t>DHD 52-7567A
AES67 Modul</t>
  </si>
  <si>
    <t>3.1.17.2</t>
  </si>
  <si>
    <t>Lizenzupgrade  für SMPTE 2022-7 und 128x128, 32 Streams</t>
  </si>
  <si>
    <t>DHD 52-8541
AES67 Lizenz</t>
  </si>
  <si>
    <t>3.1.17.3</t>
  </si>
  <si>
    <t>250W Schaltnetzteile 48V für die Concentratoren</t>
  </si>
  <si>
    <t>DHD 52-7496A
250W PSU</t>
  </si>
  <si>
    <t>3.1.17.4</t>
  </si>
  <si>
    <t>PSU Kabel für die PSU 3m
Typ: 52-7484A</t>
  </si>
  <si>
    <t>DHD 52-7484A
PSU Kabel</t>
  </si>
  <si>
    <t>3.1.17.5</t>
  </si>
  <si>
    <t>19" 1HE Einbaurahmen für die PSU
Typ: 52-7492A</t>
  </si>
  <si>
    <t>DHD 52-7492A
19" Rahmen</t>
  </si>
  <si>
    <t>3.1.17.6</t>
  </si>
  <si>
    <t>SFP Gbit Audio multimode ohne Lizenz für Anschluss des Concentrator
Typ: XSFPLCMMF6C</t>
  </si>
  <si>
    <t>DHD XSFPLCMMF6C</t>
  </si>
  <si>
    <t>3.1.17.7</t>
  </si>
  <si>
    <t>19" 1HE Einbaurahmen für den Concentrator
Typ: 52-7492A</t>
  </si>
  <si>
    <t>3.1.17.8</t>
  </si>
  <si>
    <t>DHD XC3 Concentrator Gbit/s auf APC inkl. SFP
Typ: 52-7510A</t>
  </si>
  <si>
    <t>DHD 52-7510A
Concentrator</t>
  </si>
  <si>
    <t>3.1.17.9</t>
  </si>
  <si>
    <t>3.1.17.10</t>
  </si>
  <si>
    <t>3.1.18.1</t>
  </si>
  <si>
    <t>Audiogateway AGW5209 und AGW5210
für Anbindung Haus13 / Audiolab</t>
  </si>
  <si>
    <t>3.1.18.2</t>
  </si>
  <si>
    <t>SFP für MADI Modul für Audiogateway AGW5209/10</t>
  </si>
  <si>
    <t>3.1.18.3</t>
  </si>
  <si>
    <t>3.1.18.4</t>
  </si>
  <si>
    <t>LWL MM OM4 SC/LC duplex Patchkabel für die MADI MM Schnittstellen der AGW5209 und AGW5210</t>
  </si>
  <si>
    <t>3.1.18.5</t>
  </si>
  <si>
    <t>3.1.19.1</t>
  </si>
  <si>
    <t>Audiogateway AGW5211
für Anbindung Regie 8</t>
  </si>
  <si>
    <t>3.1.19.2</t>
  </si>
  <si>
    <t>3.1.19.3</t>
  </si>
  <si>
    <t>3.1.19.4</t>
  </si>
  <si>
    <t>LWL MM OM4 SC/LC duplex Patchkabel für die MADI MM Schnittstellen der AGW5211</t>
  </si>
  <si>
    <t>3.1.19.5</t>
  </si>
  <si>
    <t>3.1.20.1</t>
  </si>
  <si>
    <t>Audiogateways AGW5212 + AGW5213
für Anbindung Regie E4</t>
  </si>
  <si>
    <t>3.1.20.2</t>
  </si>
  <si>
    <t>SFP für MADI Modul für Audiogateway AGW5212/13</t>
  </si>
  <si>
    <t>3.1.20.3</t>
  </si>
  <si>
    <t>3.1.20.4</t>
  </si>
  <si>
    <t>LWL MM OM4 SC/LC duplex Patchkabel für die MADI MM Schnittstellen der AGW5212/13</t>
  </si>
  <si>
    <t>3.1.20.5</t>
  </si>
  <si>
    <t>LWL MM OM4 SC/SC duplex Patchkabel für die MADI MM Schnittstellen der AGW5212/13</t>
  </si>
  <si>
    <t>3.1.20.6</t>
  </si>
  <si>
    <t>3.1.21.1</t>
  </si>
  <si>
    <t>Gateways für weConnect Schnittstelle
redundante Ausführung</t>
  </si>
  <si>
    <t>Vorbehaltlich der weConnect Ausführungsplanung</t>
  </si>
  <si>
    <t>zwingend Vorgabeprodukt durch die BFE KCS-Core Ansteuerung</t>
  </si>
  <si>
    <t>3.1.21.2</t>
  </si>
  <si>
    <t>Ravennamodul für weConnect
4x weConnect Netz, 2x MoIP-Netz pro Gerät)</t>
  </si>
  <si>
    <t>3.1.21.3</t>
  </si>
  <si>
    <t>MADI Modul für Gateway weConnect</t>
  </si>
  <si>
    <t>3.1.21.4</t>
  </si>
  <si>
    <t>SFP für MADI Modul für Gateway weConnect</t>
  </si>
  <si>
    <t>3.1.21.5</t>
  </si>
  <si>
    <t>Lizenzen für Gateway weConnect</t>
  </si>
  <si>
    <t>3.1.21.6</t>
  </si>
  <si>
    <t>Lizenzen für Gateway weConnect
wird ggf. benötigt, abhängig von der Ausführung der Steuerungssoftware BFE</t>
  </si>
  <si>
    <t>3.1.21.7</t>
  </si>
  <si>
    <t>3.1.21.8</t>
  </si>
  <si>
    <t>LWL MM OM4 LC/LC duplex Patchkabel für die MADI MM Schnittstellen des Gateways weConnect</t>
  </si>
  <si>
    <t>3.1.22.1</t>
  </si>
  <si>
    <t>Audiogateway AES67/MoIP für 256 Kanäle , 128 Streams, AGW5214 und AKS5214
für INFO Bridge und INFO KS-Havarie</t>
  </si>
  <si>
    <t>3.1.22.2</t>
  </si>
  <si>
    <t>PSU für Audiogateways AGW5214 und AKS5214</t>
  </si>
  <si>
    <t>3.1.22.3</t>
  </si>
  <si>
    <t>SFP für MGMT und MoIP (1Gbit, RJ45)  für Audiogateways AGW5214 und AKS5214</t>
  </si>
  <si>
    <t>3.1.22.4</t>
  </si>
  <si>
    <t>Lizenz für 2. Ravenna-Port  (512 Kanäle und 256 Streams) für die AES67 Bridge und KS-Havarie  AGW5214 und AKS5214</t>
  </si>
  <si>
    <t>LAWO AORAV</t>
  </si>
  <si>
    <t>3.1.22.5</t>
  </si>
  <si>
    <t>CAT7-Patchkabel für MoIP und MGMT-Anschluss für AudiogatewaysAGW5214 und AKS5214</t>
  </si>
  <si>
    <t>3.1.22.6</t>
  </si>
  <si>
    <t>LWL MM OM4 LC/LC duplex Patchkabel für die MADI MM Schnittstellen der Audiogateways AGW5214 und AKS5214</t>
  </si>
  <si>
    <t>3.1.22.7</t>
  </si>
  <si>
    <t>Dienstleistungen DSA Volgmann
für Konfiguration der AGW5214 und AKS5214</t>
  </si>
  <si>
    <t>3.1.23.1</t>
  </si>
  <si>
    <t>Audiogateway AES67/MoIP für 256 Kanäle , 128 Streams, AGW5215 und AKS5215
für 90,3 Bridge und 90,3 KS-Havarie</t>
  </si>
  <si>
    <t>3.1.23.2</t>
  </si>
  <si>
    <t>PSU für Audiogateways AGW5215 und AKS5215</t>
  </si>
  <si>
    <t>3.1.23.3</t>
  </si>
  <si>
    <t>SFP für MGMT und MoIP (1Gbit, RJ45)  für Audiogateways AGW5215 und AKS5215</t>
  </si>
  <si>
    <t>3.1.23.4</t>
  </si>
  <si>
    <t>Lizenz für 2. Ravenna-Port  (512 Kanäle und 256 Streams) für die AES67 Bridge und KS-Havarie  AGW5215 und AKS5215</t>
  </si>
  <si>
    <t>3.1.23.5</t>
  </si>
  <si>
    <t>CAT7-Patchkabel für MoIP und MGMT-Anschluss für Audiogateways AGW5215 und AKS5215</t>
  </si>
  <si>
    <t>3.1.23.6</t>
  </si>
  <si>
    <t>LWL MM OM4 LC/LC duplex Patchkabel für die MADI MM Schnittstellen der Audiogateways AGW5215 und AKS5215</t>
  </si>
  <si>
    <t>3.1.24</t>
  </si>
  <si>
    <t>Demontage der vorhandenen Gateways (hier speziell die Direct Out Andiamos) und Einbau der neuen Gateways Prodigy.MC. Anschluss der vorhandenen Anschlusskabel an die neuen Geräte, Anschluss GPIO-Adapter, Verkabelung der CAT Kabel (MoIP und MGMT) an die vorhandenen CAT-Anschlussfelder. Mitarbeit bei der Inbetriebnahme der Geräte (stand by)</t>
  </si>
  <si>
    <t>Alle Verkabelungspläne, Kabellisten, Gestellplänen, Dokumentationen werden vom NDR dem AN beigestellt</t>
  </si>
  <si>
    <t>Es sind in dieser Position insgesamt
7 Tage mit einer Person zu kalkulieren.
Dienstleistung inkl. Reise- und Reisenebenkosten</t>
  </si>
  <si>
    <t>pausch</t>
  </si>
  <si>
    <t>3.1.25</t>
  </si>
  <si>
    <t>Einbau der neuen Gateways und Audiokreuzschienen (Prodigy.MX, EXBOX.RAV, DHD-Komponenten und LAWO PowerCore) gemäß der vom NDR beigestellten Planungen,Anschluss aller Kabel,Mitarbeit bei der Inbetriebnahme der Geräte (stand by)</t>
  </si>
  <si>
    <t>Es sind in dieser Position insgesamt
25 Tage mit einer Person zu kalkulieren.
Dienstleistung inkl. Reise- und Reisenebenkosten</t>
  </si>
  <si>
    <t>3.1.26</t>
  </si>
  <si>
    <t>Dienstleistung DHD Konfiguration für Erweiterungen ALE Playout</t>
  </si>
  <si>
    <t>DHD</t>
  </si>
  <si>
    <t>DL von DHD Audio in Remote-Arbeit
es ist 1 Tag zu kalkulieren</t>
  </si>
  <si>
    <t>3.1.27</t>
  </si>
  <si>
    <t>CAT7-Patchkabel für weitere Verbindungen von neuen und Bestandsgeräten</t>
  </si>
  <si>
    <t>Abrechnung nach Aufwand</t>
  </si>
  <si>
    <t>3.1.28</t>
  </si>
  <si>
    <t>LWL MM OM4 LC/LC duplex Patchkabel für weitere Verbindungen von neuen und Bestandsgeräten</t>
  </si>
  <si>
    <t>3.1.29</t>
  </si>
  <si>
    <t>LWL MM OM4 SC/LC duplex Patchkabel für weitere Verbindungen von neuen und Bestandsgeräten</t>
  </si>
  <si>
    <t>3.1.30</t>
  </si>
  <si>
    <t>Kleimaterialpauschale (Schrauben, Muttern, Kabellabels,
Stecker, sonstige Kabel, Kabelbinder, Geräteböden, sonstiges Kleinmaterial)</t>
  </si>
  <si>
    <t>3.1.31</t>
  </si>
  <si>
    <r>
      <t>Zuätzliche</t>
    </r>
    <r>
      <rPr>
        <sz val="11"/>
        <rFont val="Arial"/>
        <family val="2"/>
      </rPr>
      <t xml:space="preserve"> Reisekosten für Anreise und Abreise, da die Arbeiten nicht an einem Stück erfolgen können. Es sind 4 zusätzliche AN- und Abreisen zu den Personentagen für 4 Arbeitsblöcke anzubieten.</t>
    </r>
  </si>
  <si>
    <t>3.1.32</t>
  </si>
  <si>
    <r>
      <t xml:space="preserve">Mehrkosten für Arbeiten, die nicht zu normalen Geschäftszeiten (8-18 Uhr) erledigt werden können, sondern Nachts stattfinden müssen. Es sind die </t>
    </r>
    <r>
      <rPr>
        <b/>
        <u/>
        <sz val="11"/>
        <rFont val="Arial"/>
        <family val="2"/>
      </rPr>
      <t>Mehrkosten</t>
    </r>
    <r>
      <rPr>
        <sz val="11"/>
        <rFont val="Arial"/>
        <family val="2"/>
      </rPr>
      <t xml:space="preserve"> für 5 Tage Arbeiten außerhalb der Geschäftszeiten anzubieten</t>
    </r>
  </si>
  <si>
    <t>3.1.33</t>
  </si>
  <si>
    <t>3.2</t>
  </si>
  <si>
    <t>Anbindung Produktionsbereich Fernsehen</t>
  </si>
  <si>
    <t>3.2.2</t>
  </si>
  <si>
    <t>3.3</t>
  </si>
  <si>
    <t>Anbindung MCR-Geräteraum</t>
  </si>
  <si>
    <t>LB 5.4.1.1</t>
  </si>
  <si>
    <t>3.3.1</t>
  </si>
  <si>
    <t>DirectOut Prodigy.MP</t>
  </si>
  <si>
    <t>3.3.2</t>
  </si>
  <si>
    <t>Lizenzen für Gateway</t>
  </si>
  <si>
    <t>Ultimate License</t>
  </si>
  <si>
    <t>3.3.3</t>
  </si>
  <si>
    <t>DirectOut RAV.IO Modul</t>
  </si>
  <si>
    <t>3.3.4</t>
  </si>
  <si>
    <t>DirectOut AN8.IO</t>
  </si>
  <si>
    <t>3.3.5</t>
  </si>
  <si>
    <t>DirectOut AES4.IO</t>
  </si>
  <si>
    <t>3.3.6</t>
  </si>
  <si>
    <t>Audio Anschlussfelder XLR 3-Pol.</t>
  </si>
  <si>
    <t>3.3.7</t>
  </si>
  <si>
    <t>3.4</t>
  </si>
  <si>
    <t>Anbindung Produktionsbereiche FSN1 und FSN2</t>
  </si>
  <si>
    <t>LB 5.4.1.2</t>
  </si>
  <si>
    <t>3.4.1</t>
  </si>
  <si>
    <t>DirectOut Maven.A</t>
  </si>
  <si>
    <t>3.4.2</t>
  </si>
  <si>
    <t>MAVEN NMOS OBB</t>
  </si>
  <si>
    <t>3.4.3</t>
  </si>
  <si>
    <t>DirectOut RAV.IO</t>
  </si>
  <si>
    <t>3.4.4</t>
  </si>
  <si>
    <t>DirectOut AN8.I</t>
  </si>
  <si>
    <t>3.4.5</t>
  </si>
  <si>
    <t>Audio Anschlussfeld XLR 3-Pol.</t>
  </si>
  <si>
    <t>3.5</t>
  </si>
  <si>
    <t>Anbindung FSN AK (Ausweichkomplex)</t>
  </si>
  <si>
    <t>LB 5.4.1.3</t>
  </si>
  <si>
    <t>3.5.1</t>
  </si>
  <si>
    <t>3.5.2</t>
  </si>
  <si>
    <t>3.5.3</t>
  </si>
  <si>
    <t>3.5.4</t>
  </si>
  <si>
    <t>3.5.5</t>
  </si>
  <si>
    <t>3.5.6</t>
  </si>
  <si>
    <t>3.6</t>
  </si>
  <si>
    <t>Anbindung VPN (Vernetzte Produktion NDR)</t>
  </si>
  <si>
    <t>LB 5.4.1.4</t>
  </si>
  <si>
    <t>3.6.1</t>
  </si>
  <si>
    <t>3.6.2</t>
  </si>
  <si>
    <t>3.6.3</t>
  </si>
  <si>
    <t>3.6.4</t>
  </si>
  <si>
    <t>3.6.5</t>
  </si>
  <si>
    <t>3.6.6</t>
  </si>
  <si>
    <t>3.7</t>
  </si>
  <si>
    <t>Anbindung NDR-Hybnet</t>
  </si>
  <si>
    <t>3.7.1</t>
  </si>
  <si>
    <t>Audiogateway</t>
  </si>
  <si>
    <t>3.8</t>
  </si>
  <si>
    <t>Audioprocessing</t>
  </si>
  <si>
    <t>LB 5.4.2.3</t>
  </si>
  <si>
    <t>3.8.1</t>
  </si>
  <si>
    <t>3.8.2</t>
  </si>
  <si>
    <t>3.8.3</t>
  </si>
  <si>
    <t>3.8.4</t>
  </si>
  <si>
    <t>4</t>
  </si>
  <si>
    <t>4.1</t>
  </si>
  <si>
    <t>Lautsprecher</t>
  </si>
  <si>
    <t>4.1.1</t>
  </si>
  <si>
    <t>4.1.1.1</t>
  </si>
  <si>
    <t>Neumann KH120</t>
  </si>
  <si>
    <t>4.1.2</t>
  </si>
  <si>
    <t>4.2</t>
  </si>
  <si>
    <t>Kopfhörer</t>
  </si>
  <si>
    <t>4.2.1</t>
  </si>
  <si>
    <t>Beyerdynamic DT 770 PRO 250 OHM</t>
  </si>
  <si>
    <t>4.2.2</t>
  </si>
  <si>
    <t>4.3</t>
  </si>
  <si>
    <t>Messen</t>
  </si>
  <si>
    <t>LB 6.3</t>
  </si>
  <si>
    <t>4.3.1</t>
  </si>
  <si>
    <t>4.3.2</t>
  </si>
  <si>
    <t>4.4</t>
  </si>
  <si>
    <t>Monitore</t>
  </si>
  <si>
    <t>LB 6.4</t>
  </si>
  <si>
    <t>4.4.1</t>
  </si>
  <si>
    <t>4.4.2</t>
  </si>
  <si>
    <t>4.5</t>
  </si>
  <si>
    <t>Abhöre</t>
  </si>
  <si>
    <t>4.5.1</t>
  </si>
  <si>
    <t>Kopfhörerverstärker MUG G2668</t>
  </si>
  <si>
    <t>oder vergleichbar</t>
  </si>
  <si>
    <t>4.5.2</t>
  </si>
  <si>
    <t>DHD 52-7224A</t>
  </si>
  <si>
    <t>4.5.3</t>
  </si>
  <si>
    <t>DHD 52-7228A</t>
  </si>
  <si>
    <t>4.5.4</t>
  </si>
  <si>
    <t>DHD TX2</t>
  </si>
  <si>
    <t>5</t>
  </si>
  <si>
    <t>5.1</t>
  </si>
  <si>
    <t>Enbindung in das NDR Campussystem</t>
  </si>
  <si>
    <t>5.1.1</t>
  </si>
  <si>
    <t>Medienwandler RJ45 auf LWL</t>
  </si>
  <si>
    <t>LB 8.1</t>
  </si>
  <si>
    <t>5.1.2</t>
  </si>
  <si>
    <t>KDO Matrix</t>
  </si>
  <si>
    <t>5.1.2.1</t>
  </si>
  <si>
    <t>Clearcom ECLIPSE-HX-OMEGA-0P</t>
  </si>
  <si>
    <t>LB 8</t>
  </si>
  <si>
    <t>5.1.2.2</t>
  </si>
  <si>
    <t>Clearcom E-IPA-32-HX</t>
  </si>
  <si>
    <t>LB 8.2</t>
  </si>
  <si>
    <t>5.1.2.3</t>
  </si>
  <si>
    <t>Clearcom E-MADI64-HX</t>
  </si>
  <si>
    <t>LB 8.3</t>
  </si>
  <si>
    <t>5.1.2.4</t>
  </si>
  <si>
    <t>Clearcom MVX-A16-HX</t>
  </si>
  <si>
    <t>5.1.2.5</t>
  </si>
  <si>
    <t>Clearcom E-FIB-HX</t>
  </si>
  <si>
    <t>LB 8.5</t>
  </si>
  <si>
    <t>5.1.3</t>
  </si>
  <si>
    <t>5.1.4</t>
  </si>
  <si>
    <t>KDO AGW</t>
  </si>
  <si>
    <t>5.1.4.1</t>
  </si>
  <si>
    <t>DirectOut Prodigy.MX Frame</t>
  </si>
  <si>
    <t>5.1.4.2</t>
  </si>
  <si>
    <t>DirectOut MX Unlimited Lizenz</t>
  </si>
  <si>
    <t>5.1.4.3</t>
  </si>
  <si>
    <t>DirectOut RAV.RAV.SRC.IO</t>
  </si>
  <si>
    <t>5.1.4.4</t>
  </si>
  <si>
    <t>DirectOut SFP.IO</t>
  </si>
  <si>
    <t>5.1.4.5</t>
  </si>
  <si>
    <t>MADI LCD SFPs</t>
  </si>
  <si>
    <t>5.1.4.6</t>
  </si>
  <si>
    <t>Sonstiges (z.B. Montagematerial)</t>
  </si>
  <si>
    <t>5.1.5</t>
  </si>
  <si>
    <t>5.2</t>
  </si>
  <si>
    <t>KDO-Sprechstellen</t>
  </si>
  <si>
    <t>5.2.1</t>
  </si>
  <si>
    <t>Clearcom VI-PNLB-24P-X7</t>
  </si>
  <si>
    <t>LB 8.2 pro Arbeitplatz + 2 Warmgänge GR + Leitungsbüro HF</t>
  </si>
  <si>
    <t>5.2.2</t>
  </si>
  <si>
    <t>5.3</t>
  </si>
  <si>
    <t>Funktionen der KDO-Anlage</t>
  </si>
  <si>
    <t>5.3.1</t>
  </si>
  <si>
    <t>5.3.2</t>
  </si>
  <si>
    <t>5.4</t>
  </si>
  <si>
    <t>KDO Quelle- und Ziele</t>
  </si>
  <si>
    <t>5.4.1</t>
  </si>
  <si>
    <t>Anbindung von KDO Audio-Codecs</t>
  </si>
  <si>
    <t>LB 8.3.1</t>
  </si>
  <si>
    <t>5.4.1.1</t>
  </si>
  <si>
    <t>DirectOut Prodigy.MC Essential</t>
  </si>
  <si>
    <t>5.4.1.2</t>
  </si>
  <si>
    <t>DirectOut MC OOB Lizenz</t>
  </si>
  <si>
    <t>5.4.1.3</t>
  </si>
  <si>
    <t>5.4.1.4</t>
  </si>
  <si>
    <t>5.4.1.5</t>
  </si>
  <si>
    <t>5.4.2</t>
  </si>
  <si>
    <t>LB 8.3.2</t>
  </si>
  <si>
    <t>5.4.2.1</t>
  </si>
  <si>
    <t>5.4.2.2</t>
  </si>
  <si>
    <t>5.4.2.3</t>
  </si>
  <si>
    <t>5.4.2.4</t>
  </si>
  <si>
    <t>5.4.2.5</t>
  </si>
  <si>
    <t>Sontsiges (z.B. Montagematerial)</t>
  </si>
  <si>
    <t>5.4.3</t>
  </si>
  <si>
    <t>5.5</t>
  </si>
  <si>
    <t>Migration KDO-MCR</t>
  </si>
  <si>
    <t>5.5.1</t>
  </si>
  <si>
    <t>5.5.2</t>
  </si>
  <si>
    <t>6</t>
  </si>
  <si>
    <t>6.1</t>
  </si>
  <si>
    <t>6.1.1</t>
  </si>
  <si>
    <t>6.1.2</t>
  </si>
  <si>
    <t>7</t>
  </si>
  <si>
    <t>7.1</t>
  </si>
  <si>
    <t>Rechner</t>
  </si>
  <si>
    <t>7.1.1</t>
  </si>
  <si>
    <t>7.1.2</t>
  </si>
  <si>
    <t>Tastatur Weiß</t>
  </si>
  <si>
    <t>LB 9.3</t>
  </si>
  <si>
    <t>7.1.3</t>
  </si>
  <si>
    <t>Maus</t>
  </si>
  <si>
    <t>7.1.4</t>
  </si>
  <si>
    <t>8</t>
  </si>
  <si>
    <t xml:space="preserve">8.1 </t>
  </si>
  <si>
    <t>KVM-Matrix</t>
  </si>
  <si>
    <t>8.1.1</t>
  </si>
  <si>
    <t>KVM- Matrix, diese Position enthäl alle zentralen Komponenten der KVM-Matrix. Wenn eine IP-Matrix angeboten wird, ist in dieser Position auch die notwendige IT-Infrastruktur anzubieten.</t>
  </si>
  <si>
    <t>8.1.2</t>
  </si>
  <si>
    <t>notwendige Lizenzen KVM-Matrix</t>
  </si>
  <si>
    <t>8.1.3</t>
  </si>
  <si>
    <t>8.2</t>
  </si>
  <si>
    <t>KVM-Sender</t>
  </si>
  <si>
    <t>8.2.1</t>
  </si>
  <si>
    <t xml:space="preserve">normaler KVM-Sender (Rechner-Modul) </t>
  </si>
  <si>
    <t>8.2.2</t>
  </si>
  <si>
    <t>Zubehör KVM-Sender Modul  (Halterungen, Erweiterungen um die funktionalen Anforderungen der Leistungsbeschreibung zu erfüllen, falls nicht in Pos. 8.2.1 enthalten)</t>
  </si>
  <si>
    <t>8.3</t>
  </si>
  <si>
    <t>KVM-Empfänger</t>
  </si>
  <si>
    <t>8.3.1</t>
  </si>
  <si>
    <t xml:space="preserve">normaler KVM-Empfänger (Arbeitsplatz-Modul) </t>
  </si>
  <si>
    <t>8.3.2</t>
  </si>
  <si>
    <t>Zubehör KVM-Empfänger Modul  (Halterungen, Erweiterungen um die funktionalen Anforderungen der Leistungsbeschreibung zu erfüllen, falls nicht in Pos. 8.3.1 enthalten)</t>
  </si>
  <si>
    <t>9</t>
  </si>
  <si>
    <t>9.1</t>
  </si>
  <si>
    <t>Arbeitsplätze MCR</t>
  </si>
  <si>
    <t>9.1.1</t>
  </si>
  <si>
    <t>höhenverfahrbarer Arbeitstisch gem. Konstruktionszeichnung und Vorgaben gem. LB Kapitel 2.2 und  6.6</t>
  </si>
  <si>
    <t>9.1.2</t>
  </si>
  <si>
    <t>Deckenabhörkreis gem. LB 6.1</t>
  </si>
  <si>
    <t>9.1.3</t>
  </si>
  <si>
    <t>Verfahrbare Monitorhalterung gem. LB 6.5</t>
  </si>
  <si>
    <t>9.2</t>
  </si>
  <si>
    <t>Arbeitsplatz Euroschaltraum</t>
  </si>
  <si>
    <t>9.2.1</t>
  </si>
  <si>
    <t>höhenverfahrbarer Arbeitstisch gem. Konstruktionszeichnung und Vorgaben gem. LB Kapitel 2.2 und  7.6</t>
  </si>
  <si>
    <t>9.2.2</t>
  </si>
  <si>
    <t>Monitorhalterung gem. LB 7.5</t>
  </si>
  <si>
    <t>Direct Out
Prodigy.MC essentiell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</si>
</sst>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23"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i/>
      <sz val="10"/>
      <name val="CG Times (W1)"/>
    </font>
    <font>
      <sz val="10"/>
      <color indexed="10"/>
      <name val="MS Sans Serif"/>
      <family val="2"/>
    </font>
    <font>
      <b/>
      <sz val="20"/>
      <name val="Arial"/>
      <family val="2"/>
    </font>
    <font>
      <sz val="11"/>
      <name val="Arial"/>
      <family val="2"/>
    </font>
    <font>
      <sz val="11"/>
      <color theme="0"/>
      <name val="NDRSans"/>
      <family val="2"/>
    </font>
    <font>
      <b/>
      <sz val="11"/>
      <color theme="1"/>
      <name val="Arial"/>
      <family val="2"/>
    </font>
    <font>
      <b/>
      <sz val="11"/>
      <name val="NDRSans"/>
    </font>
    <font>
      <sz val="11"/>
      <color theme="1"/>
      <name val="Calibri"/>
      <family val="2"/>
      <scheme val="minor"/>
    </font>
    <font>
      <sz val="12"/>
      <color theme="1"/>
      <name val="DIN-Regular"/>
      <family val="2"/>
    </font>
    <font>
      <sz val="11"/>
      <color theme="1"/>
      <name val="Arial"/>
      <family val="2"/>
    </font>
    <font>
      <sz val="11"/>
      <name val="Arial"/>
    </font>
    <font>
      <sz val="12"/>
      <name val="NDRSans"/>
      <charset val="1"/>
    </font>
    <font>
      <sz val="11"/>
      <color rgb="FF000000"/>
      <name val="Arial"/>
    </font>
    <font>
      <b/>
      <u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9" fillId="0" borderId="0">
      <alignment horizontal="left"/>
    </xf>
    <xf numFmtId="165" fontId="1" fillId="0" borderId="0" applyFont="0" applyFill="0" applyBorder="0" applyAlignment="0" applyProtection="0"/>
    <xf numFmtId="0" fontId="10" fillId="0" borderId="1" applyFill="0">
      <alignment horizontal="center"/>
      <protection locked="0"/>
    </xf>
    <xf numFmtId="0" fontId="2" fillId="0" borderId="0"/>
    <xf numFmtId="0" fontId="11" fillId="2" borderId="0">
      <alignment horizontal="centerContinuous"/>
    </xf>
    <xf numFmtId="44" fontId="5" fillId="0" borderId="0" applyFont="0" applyFill="0" applyBorder="0" applyAlignment="0" applyProtection="0"/>
    <xf numFmtId="0" fontId="13" fillId="5" borderId="0" applyNumberFormat="0" applyBorder="0" applyAlignment="0" applyProtection="0"/>
    <xf numFmtId="0" fontId="1" fillId="0" borderId="0"/>
    <xf numFmtId="0" fontId="16" fillId="0" borderId="0"/>
    <xf numFmtId="0" fontId="17" fillId="0" borderId="0"/>
  </cellStyleXfs>
  <cellXfs count="130">
    <xf numFmtId="0" fontId="0" fillId="0" borderId="0" xfId="0" applyAlignment="1">
      <alignment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4" fillId="4" borderId="0" xfId="4" applyNumberFormat="1" applyFont="1" applyFill="1" applyAlignment="1" applyProtection="1">
      <alignment horizontal="left" vertical="top" wrapText="1"/>
      <protection locked="0"/>
    </xf>
    <xf numFmtId="0" fontId="4" fillId="4" borderId="0" xfId="4" applyFont="1" applyFill="1" applyAlignment="1" applyProtection="1">
      <alignment horizontal="left" vertical="top"/>
      <protection locked="0"/>
    </xf>
    <xf numFmtId="49" fontId="4" fillId="4" borderId="0" xfId="4" applyNumberFormat="1" applyFont="1" applyFill="1" applyAlignment="1" applyProtection="1">
      <alignment horizontal="left" vertical="top"/>
      <protection locked="0"/>
    </xf>
    <xf numFmtId="0" fontId="4" fillId="4" borderId="0" xfId="4" applyFont="1" applyFill="1" applyAlignment="1" applyProtection="1">
      <alignment horizontal="justify" vertical="top"/>
      <protection locked="0"/>
    </xf>
    <xf numFmtId="164" fontId="4" fillId="4" borderId="0" xfId="4" applyNumberFormat="1" applyFont="1" applyFill="1" applyAlignment="1" applyProtection="1">
      <alignment horizontal="right" vertical="top"/>
      <protection locked="0"/>
    </xf>
    <xf numFmtId="0" fontId="5" fillId="0" borderId="0" xfId="0" applyFont="1" applyAlignment="1">
      <alignment horizontal="left" vertical="top" wrapText="1"/>
    </xf>
    <xf numFmtId="164" fontId="3" fillId="3" borderId="0" xfId="0" applyNumberFormat="1" applyFont="1" applyFill="1" applyAlignment="1">
      <alignment horizontal="right" vertical="top" wrapText="1"/>
    </xf>
    <xf numFmtId="0" fontId="12" fillId="0" borderId="0" xfId="0" applyFont="1" applyAlignment="1">
      <alignment vertical="top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left" vertical="top"/>
    </xf>
    <xf numFmtId="164" fontId="3" fillId="3" borderId="0" xfId="6" applyNumberFormat="1" applyFont="1" applyFill="1" applyBorder="1" applyAlignment="1">
      <alignment horizontal="right" vertical="top" wrapText="1"/>
    </xf>
    <xf numFmtId="164" fontId="5" fillId="0" borderId="0" xfId="6" applyNumberFormat="1" applyFont="1" applyBorder="1" applyAlignment="1">
      <alignment horizontal="right" vertical="top"/>
    </xf>
    <xf numFmtId="164" fontId="4" fillId="0" borderId="0" xfId="6" applyNumberFormat="1" applyFont="1" applyFill="1" applyBorder="1" applyAlignment="1">
      <alignment horizontal="right" vertical="top"/>
    </xf>
    <xf numFmtId="164" fontId="4" fillId="0" borderId="0" xfId="6" applyNumberFormat="1" applyFont="1" applyBorder="1" applyAlignment="1">
      <alignment horizontal="right" wrapText="1"/>
    </xf>
    <xf numFmtId="164" fontId="4" fillId="4" borderId="0" xfId="6" applyNumberFormat="1" applyFont="1" applyFill="1" applyBorder="1" applyAlignment="1" applyProtection="1">
      <alignment horizontal="right" vertical="top"/>
    </xf>
    <xf numFmtId="164" fontId="0" fillId="0" borderId="0" xfId="0" applyNumberFormat="1" applyAlignment="1">
      <alignment horizontal="right" vertical="top"/>
    </xf>
    <xf numFmtId="0" fontId="6" fillId="3" borderId="0" xfId="0" applyFont="1" applyFill="1" applyAlignment="1" applyProtection="1">
      <alignment horizontal="center" vertical="center"/>
      <protection locked="0"/>
    </xf>
    <xf numFmtId="0" fontId="8" fillId="7" borderId="0" xfId="0" applyFont="1" applyFill="1" applyAlignment="1">
      <alignment horizontal="left" vertical="top"/>
    </xf>
    <xf numFmtId="0" fontId="8" fillId="7" borderId="0" xfId="0" applyFont="1" applyFill="1" applyAlignment="1">
      <alignment horizontal="centerContinuous" vertical="center" wrapText="1"/>
    </xf>
    <xf numFmtId="0" fontId="8" fillId="7" borderId="0" xfId="0" applyFont="1" applyFill="1" applyAlignment="1">
      <alignment horizontal="center" vertical="center"/>
    </xf>
    <xf numFmtId="164" fontId="8" fillId="7" borderId="0" xfId="0" applyNumberFormat="1" applyFont="1" applyFill="1" applyAlignment="1">
      <alignment horizontal="right" vertical="center" wrapText="1"/>
    </xf>
    <xf numFmtId="164" fontId="8" fillId="7" borderId="0" xfId="6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4" fillId="0" borderId="0" xfId="6" applyNumberFormat="1" applyFont="1" applyFill="1" applyBorder="1" applyAlignment="1" applyProtection="1">
      <alignment horizontal="right" vertical="center" wrapText="1"/>
    </xf>
    <xf numFmtId="0" fontId="4" fillId="4" borderId="0" xfId="4" applyFont="1" applyFill="1" applyAlignment="1" applyProtection="1">
      <alignment horizontal="center" vertical="top"/>
      <protection locked="0"/>
    </xf>
    <xf numFmtId="0" fontId="0" fillId="0" borderId="0" xfId="0" applyAlignment="1">
      <alignment horizontal="center" wrapText="1"/>
    </xf>
    <xf numFmtId="49" fontId="6" fillId="8" borderId="0" xfId="0" applyNumberFormat="1" applyFont="1" applyFill="1" applyAlignment="1">
      <alignment horizontal="left" vertical="top" wrapText="1"/>
    </xf>
    <xf numFmtId="49" fontId="6" fillId="8" borderId="0" xfId="0" applyNumberFormat="1" applyFont="1" applyFill="1" applyAlignment="1">
      <alignment vertical="top" wrapText="1"/>
    </xf>
    <xf numFmtId="49" fontId="6" fillId="8" borderId="0" xfId="0" applyNumberFormat="1" applyFont="1" applyFill="1" applyAlignment="1">
      <alignment horizontal="center" vertical="top" wrapText="1"/>
    </xf>
    <xf numFmtId="164" fontId="6" fillId="8" borderId="0" xfId="0" applyNumberFormat="1" applyFont="1" applyFill="1" applyAlignment="1">
      <alignment horizontal="right" vertical="top" wrapText="1"/>
    </xf>
    <xf numFmtId="164" fontId="4" fillId="8" borderId="0" xfId="6" applyNumberFormat="1" applyFont="1" applyFill="1" applyBorder="1" applyAlignment="1">
      <alignment horizontal="right" vertical="top"/>
    </xf>
    <xf numFmtId="164" fontId="6" fillId="8" borderId="0" xfId="6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centerContinuous" vertical="center" wrapText="1"/>
    </xf>
    <xf numFmtId="0" fontId="6" fillId="6" borderId="0" xfId="0" applyFont="1" applyFill="1" applyAlignment="1">
      <alignment horizontal="center" vertical="center"/>
    </xf>
    <xf numFmtId="164" fontId="6" fillId="6" borderId="0" xfId="6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wrapText="1"/>
    </xf>
    <xf numFmtId="0" fontId="6" fillId="6" borderId="2" xfId="0" applyFont="1" applyFill="1" applyBorder="1" applyAlignment="1">
      <alignment horizontal="center" vertical="center"/>
    </xf>
    <xf numFmtId="164" fontId="6" fillId="6" borderId="3" xfId="0" applyNumberFormat="1" applyFont="1" applyFill="1" applyBorder="1" applyAlignment="1">
      <alignment horizontal="right" vertical="center" wrapText="1"/>
    </xf>
    <xf numFmtId="164" fontId="6" fillId="6" borderId="4" xfId="6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164" fontId="15" fillId="5" borderId="0" xfId="7" applyNumberFormat="1" applyFont="1" applyBorder="1" applyAlignment="1">
      <alignment horizontal="right" vertical="top"/>
    </xf>
    <xf numFmtId="49" fontId="6" fillId="8" borderId="0" xfId="0" applyNumberFormat="1" applyFont="1" applyFill="1" applyAlignment="1">
      <alignment vertical="top"/>
    </xf>
    <xf numFmtId="164" fontId="14" fillId="0" borderId="0" xfId="6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49" fontId="0" fillId="0" borderId="0" xfId="4" applyNumberFormat="1" applyFont="1" applyAlignment="1" applyProtection="1">
      <alignment horizontal="left" vertical="top" wrapText="1"/>
      <protection locked="0"/>
    </xf>
    <xf numFmtId="164" fontId="0" fillId="0" borderId="0" xfId="6" applyNumberFormat="1" applyFont="1" applyBorder="1" applyAlignment="1">
      <alignment horizontal="right" vertical="top"/>
    </xf>
    <xf numFmtId="164" fontId="0" fillId="0" borderId="0" xfId="6" applyNumberFormat="1" applyFont="1" applyFill="1" applyBorder="1" applyAlignment="1">
      <alignment horizontal="right" vertical="top"/>
    </xf>
    <xf numFmtId="164" fontId="5" fillId="0" borderId="0" xfId="6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4" fillId="9" borderId="5" xfId="0" applyFont="1" applyFill="1" applyBorder="1" applyAlignment="1">
      <alignment wrapText="1"/>
    </xf>
    <xf numFmtId="0" fontId="0" fillId="9" borderId="6" xfId="0" applyFill="1" applyBorder="1" applyAlignment="1">
      <alignment wrapText="1"/>
    </xf>
    <xf numFmtId="0" fontId="4" fillId="9" borderId="7" xfId="0" applyFont="1" applyFill="1" applyBorder="1" applyAlignment="1">
      <alignment horizontal="center" wrapText="1"/>
    </xf>
    <xf numFmtId="0" fontId="0" fillId="9" borderId="8" xfId="0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164" fontId="4" fillId="0" borderId="7" xfId="0" applyNumberFormat="1" applyFont="1" applyBorder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10" xfId="0" applyNumberFormat="1" applyFont="1" applyBorder="1" applyAlignment="1">
      <alignment wrapText="1"/>
    </xf>
    <xf numFmtId="0" fontId="6" fillId="3" borderId="0" xfId="0" applyFont="1" applyFill="1" applyAlignment="1" applyProtection="1">
      <alignment horizontal="left" vertical="center"/>
      <protection locked="0"/>
    </xf>
    <xf numFmtId="0" fontId="18" fillId="0" borderId="0" xfId="0" applyFont="1" applyAlignment="1">
      <alignment wrapText="1"/>
    </xf>
    <xf numFmtId="49" fontId="5" fillId="0" borderId="0" xfId="4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  <xf numFmtId="49" fontId="19" fillId="0" borderId="0" xfId="4" applyNumberFormat="1" applyFont="1" applyAlignment="1" applyProtection="1">
      <alignment horizontal="left" vertical="top" wrapText="1"/>
      <protection locked="0"/>
    </xf>
    <xf numFmtId="49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4" borderId="0" xfId="4" applyFont="1" applyFill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center" vertical="top" wrapText="1"/>
    </xf>
    <xf numFmtId="164" fontId="19" fillId="8" borderId="0" xfId="0" applyNumberFormat="1" applyFont="1" applyFill="1" applyAlignment="1">
      <alignment horizontal="right" vertical="top"/>
    </xf>
    <xf numFmtId="164" fontId="19" fillId="4" borderId="0" xfId="4" applyNumberFormat="1" applyFont="1" applyFill="1" applyAlignment="1" applyProtection="1">
      <alignment horizontal="right" vertical="top"/>
      <protection locked="0"/>
    </xf>
    <xf numFmtId="164" fontId="19" fillId="0" borderId="0" xfId="0" applyNumberFormat="1" applyFont="1" applyAlignment="1">
      <alignment horizontal="right" vertical="top"/>
    </xf>
    <xf numFmtId="164" fontId="19" fillId="8" borderId="0" xfId="6" applyNumberFormat="1" applyFont="1" applyFill="1" applyBorder="1" applyAlignment="1">
      <alignment horizontal="right" vertical="top"/>
    </xf>
    <xf numFmtId="164" fontId="19" fillId="5" borderId="0" xfId="7" applyNumberFormat="1" applyFont="1" applyBorder="1" applyAlignment="1">
      <alignment horizontal="right" vertical="top"/>
    </xf>
    <xf numFmtId="164" fontId="19" fillId="0" borderId="0" xfId="6" applyNumberFormat="1" applyFont="1" applyFill="1" applyBorder="1" applyAlignment="1">
      <alignment horizontal="right" vertical="top"/>
    </xf>
    <xf numFmtId="164" fontId="19" fillId="4" borderId="0" xfId="6" applyNumberFormat="1" applyFont="1" applyFill="1" applyBorder="1" applyAlignment="1" applyProtection="1">
      <alignment horizontal="right" vertical="top"/>
    </xf>
    <xf numFmtId="164" fontId="19" fillId="0" borderId="0" xfId="6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wrapText="1"/>
    </xf>
    <xf numFmtId="0" fontId="20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6" fillId="6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49" fontId="19" fillId="8" borderId="0" xfId="0" applyNumberFormat="1" applyFont="1" applyFill="1" applyAlignment="1">
      <alignment horizontal="left" vertical="top" wrapText="1"/>
    </xf>
    <xf numFmtId="49" fontId="19" fillId="10" borderId="0" xfId="4" applyNumberFormat="1" applyFont="1" applyFill="1" applyAlignment="1" applyProtection="1">
      <alignment horizontal="left" vertical="top" wrapText="1"/>
      <protection locked="0"/>
    </xf>
    <xf numFmtId="49" fontId="19" fillId="10" borderId="0" xfId="0" applyNumberFormat="1" applyFont="1" applyFill="1" applyAlignment="1">
      <alignment horizontal="left" vertical="top" wrapText="1"/>
    </xf>
    <xf numFmtId="0" fontId="19" fillId="10" borderId="0" xfId="0" applyFont="1" applyFill="1" applyAlignment="1">
      <alignment horizontal="left" vertical="top" wrapText="1"/>
    </xf>
    <xf numFmtId="0" fontId="19" fillId="10" borderId="0" xfId="0" applyFont="1" applyFill="1" applyAlignment="1">
      <alignment horizontal="center" vertical="top" wrapText="1"/>
    </xf>
    <xf numFmtId="164" fontId="19" fillId="10" borderId="0" xfId="0" applyNumberFormat="1" applyFont="1" applyFill="1" applyAlignment="1">
      <alignment horizontal="right" vertical="top"/>
    </xf>
    <xf numFmtId="164" fontId="5" fillId="10" borderId="0" xfId="6" applyNumberFormat="1" applyFont="1" applyFill="1" applyBorder="1" applyAlignment="1">
      <alignment horizontal="right" vertical="top"/>
    </xf>
    <xf numFmtId="164" fontId="19" fillId="10" borderId="0" xfId="6" applyNumberFormat="1" applyFont="1" applyFill="1" applyBorder="1" applyAlignment="1">
      <alignment horizontal="right" vertical="top"/>
    </xf>
    <xf numFmtId="164" fontId="4" fillId="10" borderId="0" xfId="0" applyNumberFormat="1" applyFont="1" applyFill="1" applyAlignment="1">
      <alignment horizontal="right" wrapText="1"/>
    </xf>
    <xf numFmtId="0" fontId="5" fillId="10" borderId="0" xfId="0" applyFont="1" applyFill="1" applyAlignment="1">
      <alignment wrapText="1"/>
    </xf>
    <xf numFmtId="49" fontId="0" fillId="10" borderId="0" xfId="4" applyNumberFormat="1" applyFont="1" applyFill="1" applyAlignment="1" applyProtection="1">
      <alignment horizontal="left" vertical="top" wrapText="1"/>
      <protection locked="0"/>
    </xf>
    <xf numFmtId="49" fontId="0" fillId="10" borderId="0" xfId="0" applyNumberFormat="1" applyFill="1" applyAlignment="1">
      <alignment horizontal="left" vertical="top" wrapText="1"/>
    </xf>
    <xf numFmtId="0" fontId="0" fillId="10" borderId="0" xfId="0" applyFill="1" applyAlignment="1">
      <alignment horizontal="left" vertical="top" wrapText="1"/>
    </xf>
    <xf numFmtId="0" fontId="0" fillId="10" borderId="0" xfId="0" applyFill="1" applyAlignment="1">
      <alignment horizontal="center" vertical="top" wrapText="1"/>
    </xf>
    <xf numFmtId="164" fontId="0" fillId="10" borderId="0" xfId="0" applyNumberFormat="1" applyFill="1" applyAlignment="1">
      <alignment horizontal="right" vertical="top"/>
    </xf>
    <xf numFmtId="164" fontId="0" fillId="10" borderId="0" xfId="6" applyNumberFormat="1" applyFont="1" applyFill="1" applyBorder="1" applyAlignment="1">
      <alignment horizontal="right" vertical="top"/>
    </xf>
    <xf numFmtId="0" fontId="5" fillId="10" borderId="0" xfId="0" applyFont="1" applyFill="1" applyAlignment="1">
      <alignment vertical="top"/>
    </xf>
    <xf numFmtId="0" fontId="21" fillId="10" borderId="0" xfId="0" applyFont="1" applyFill="1" applyAlignment="1">
      <alignment wrapText="1"/>
    </xf>
    <xf numFmtId="49" fontId="6" fillId="6" borderId="0" xfId="0" applyNumberFormat="1" applyFont="1" applyFill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19" fillId="0" borderId="0" xfId="4" applyNumberFormat="1" applyFont="1" applyAlignment="1" applyProtection="1">
      <alignment horizontal="center" vertical="top" wrapText="1"/>
      <protection locked="0"/>
    </xf>
    <xf numFmtId="164" fontId="19" fillId="0" borderId="0" xfId="4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3" fontId="6" fillId="3" borderId="0" xfId="0" applyNumberFormat="1" applyFont="1" applyFill="1" applyAlignment="1">
      <alignment horizontal="center" vertical="top" wrapText="1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top" wrapText="1"/>
    </xf>
  </cellXfs>
  <cellStyles count="11">
    <cellStyle name="Akzent6" xfId="7" builtinId="49"/>
    <cellStyle name="CG Times" xfId="1" xr:uid="{00000000-0005-0000-0000-000001000000}"/>
    <cellStyle name="Euro" xfId="2" xr:uid="{00000000-0005-0000-0000-000002000000}"/>
    <cellStyle name="Rot" xfId="3" xr:uid="{00000000-0005-0000-0000-000003000000}"/>
    <cellStyle name="Standard" xfId="0" builtinId="0"/>
    <cellStyle name="Standard 2" xfId="8" xr:uid="{00000000-0005-0000-0000-000005000000}"/>
    <cellStyle name="Standard 3" xfId="9" xr:uid="{00000000-0005-0000-0000-000006000000}"/>
    <cellStyle name="Standard 6" xfId="10" xr:uid="{00000000-0005-0000-0000-000007000000}"/>
    <cellStyle name="Standard_Angebotsvorlage" xfId="4" xr:uid="{00000000-0005-0000-0000-000008000000}"/>
    <cellStyle name="Überschrift Pro" xfId="5" xr:uid="{00000000-0005-0000-0000-000009000000}"/>
    <cellStyle name="Währung" xfId="6" builtinId="4"/>
  </cellStyles>
  <dxfs count="13"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#,##0.00\ &quot;€&quot;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EAEAEA"/>
      <rgbColor rgb="00CC0000"/>
      <rgbColor rgb="0099FF33"/>
      <rgbColor rgb="000000FF"/>
      <rgbColor rgb="00FFFF66"/>
      <rgbColor rgb="00FF0000"/>
      <rgbColor rgb="0066FFCC"/>
      <rgbColor rgb="00990000"/>
      <rgbColor rgb="00008000"/>
      <rgbColor rgb="00000080"/>
      <rgbColor rgb="00FFFFCC"/>
      <rgbColor rgb="009999FF"/>
      <rgbColor rgb="00008080"/>
      <rgbColor rgb="00DDDDDD"/>
      <rgbColor rgb="00B2B2B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6FFFF"/>
      <rgbColor rgb="00CCFF66"/>
      <rgbColor rgb="00FFFF00"/>
      <rgbColor rgb="00CCFFFF"/>
      <rgbColor rgb="00FF6600"/>
      <rgbColor rgb="00CCECFF"/>
      <rgbColor rgb="00FFCC66"/>
      <rgbColor rgb="003366FF"/>
      <rgbColor rgb="0033CCCC"/>
      <rgbColor rgb="00FFFF99"/>
      <rgbColor rgb="00FFCC00"/>
      <rgbColor rgb="00FF9900"/>
      <rgbColor rgb="00CC6600"/>
      <rgbColor rgb="006666FF"/>
      <rgbColor rgb="00C0C0C0"/>
      <rgbColor rgb="00003366"/>
      <rgbColor rgb="0000CC00"/>
      <rgbColor rgb="00336600"/>
      <rgbColor rgb="00F5F866"/>
      <rgbColor rgb="00993300"/>
      <rgbColor rgb="00CCCCFF"/>
      <rgbColor rgb="00333399"/>
      <rgbColor rgb="00969696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1</xdr:row>
      <xdr:rowOff>66675</xdr:rowOff>
    </xdr:to>
    <xdr:pic>
      <xdr:nvPicPr>
        <xdr:cNvPr id="2" name="Picture 1" descr="NDR Logo neu">
          <a:extLst>
            <a:ext uri="{FF2B5EF4-FFF2-40B4-BE49-F238E27FC236}">
              <a16:creationId xmlns:a16="http://schemas.microsoft.com/office/drawing/2014/main" id="{2C7D357F-D571-48EA-9C61-80B596A0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239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aeß, Ivo (MCI)" id="{CA3F9190-49A0-41D9-A2F6-8A54E2ACDB8D}" userId="S::i.blaess_mci.de#ext#@onndr.onmicrosoft.com::f08802c3-ed3d-4229-97a8-6b6503b54ef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L512" totalsRowShown="0" headerRowDxfId="12">
  <autoFilter ref="A4:L512" xr:uid="{00000000-0009-0000-0100-000001000000}"/>
  <tableColumns count="12">
    <tableColumn id="1" xr3:uid="{00000000-0010-0000-0000-000001000000}" name="Pos." dataDxfId="11" dataCellStyle="Standard_Angebotsvorlage"/>
    <tableColumn id="3" xr3:uid="{00000000-0010-0000-0000-000003000000}" name="Referenz_x000a_Typ" dataDxfId="10"/>
    <tableColumn id="4" xr3:uid="{00000000-0010-0000-0000-000004000000}" name="Referenz_x000a_Hersteller" dataDxfId="9"/>
    <tableColumn id="8" xr3:uid="{00000000-0010-0000-0000-000008000000}" name="Bezeichnung/_x000a_Bemerkung" dataDxfId="8"/>
    <tableColumn id="6" xr3:uid="{00000000-0010-0000-0000-000006000000}" name="Angebotener_x000a_Typ" dataDxfId="7"/>
    <tableColumn id="7" xr3:uid="{00000000-0010-0000-0000-000007000000}" name="Angebotener_x000a_Hersteller" dataDxfId="6"/>
    <tableColumn id="12" xr3:uid="{00000000-0010-0000-0000-00000C000000}" name="Anzahl" dataDxfId="5"/>
    <tableColumn id="9" xr3:uid="{00000000-0010-0000-0000-000009000000}" name="Einzelpreis" dataDxfId="4"/>
    <tableColumn id="10" xr3:uid="{00000000-0010-0000-0000-00000A000000}" name="Gesamtpreis" dataDxfId="3"/>
    <tableColumn id="11" xr3:uid="{00000000-0010-0000-0000-00000B000000}" name="Bereichssummen" dataDxfId="2">
      <calculatedColumnFormula>SUM(I5:I6)</calculatedColumnFormula>
    </tableColumn>
    <tableColumn id="2" xr3:uid="{2723B1F9-8364-420D-A2D5-5A50DA99D9D2}" name="Spalte1" dataDxfId="1"/>
    <tableColumn id="5" xr3:uid="{D3C9E297-9AF3-4D18-A785-094FF5CF6528}" name="Spalte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7" dT="2026-06-30T21:56:46.69" personId="{CA3F9190-49A0-41D9-A2F6-8A54E2ACDB8D}" id="{66DD1FC9-68B1-489B-8143-E34ACC1E9B03}">
    <text>@niklas.jansen Bitte prüfen, ob alle Lizenzen, welche ihr braucht aufgeführt sind, SFPs habe ich Optional gemacht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>
      <selection activeCell="F35" sqref="F35"/>
    </sheetView>
  </sheetViews>
  <sheetFormatPr baseColWidth="10" defaultColWidth="11" defaultRowHeight="14"/>
  <cols>
    <col min="1" max="1" width="5.58203125" style="35" customWidth="1"/>
    <col min="2" max="2" width="34.58203125" customWidth="1"/>
    <col min="3" max="3" width="6.58203125" customWidth="1"/>
    <col min="4" max="4" width="6.58203125" style="35" customWidth="1"/>
    <col min="5" max="5" width="24.58203125" customWidth="1"/>
  </cols>
  <sheetData>
    <row r="1" spans="1:5" ht="56.15" customHeight="1">
      <c r="D1" s="126" t="s">
        <v>0</v>
      </c>
      <c r="E1" s="126"/>
    </row>
    <row r="2" spans="1:5" ht="14.25" customHeight="1">
      <c r="C2" s="60"/>
      <c r="D2" s="126"/>
      <c r="E2" s="126"/>
    </row>
    <row r="3" spans="1:5" ht="14.25" customHeight="1">
      <c r="C3" s="60"/>
      <c r="D3" s="60"/>
      <c r="E3" s="60"/>
    </row>
    <row r="4" spans="1:5">
      <c r="A4" s="63" t="s">
        <v>1</v>
      </c>
      <c r="B4" s="61" t="s">
        <v>2</v>
      </c>
      <c r="C4" s="62"/>
      <c r="D4" s="64"/>
      <c r="E4" s="63" t="s">
        <v>3</v>
      </c>
    </row>
    <row r="5" spans="1:5" ht="14.25" customHeight="1">
      <c r="A5" s="68"/>
      <c r="B5" s="65"/>
      <c r="C5" s="65"/>
      <c r="D5" s="68"/>
      <c r="E5" s="65"/>
    </row>
    <row r="6" spans="1:5" ht="14.25" customHeight="1">
      <c r="A6" s="66">
        <v>1</v>
      </c>
      <c r="B6" s="67" t="s">
        <v>4</v>
      </c>
      <c r="C6" s="67"/>
      <c r="D6" s="68"/>
      <c r="E6" s="75"/>
    </row>
    <row r="7" spans="1:5" ht="6" customHeight="1">
      <c r="A7" s="68"/>
      <c r="B7" s="65"/>
      <c r="C7" s="65"/>
      <c r="D7" s="68"/>
      <c r="E7" s="76"/>
    </row>
    <row r="8" spans="1:5">
      <c r="A8" s="66">
        <v>2</v>
      </c>
      <c r="B8" s="67" t="s">
        <v>5</v>
      </c>
      <c r="C8" s="67"/>
      <c r="D8" s="68"/>
      <c r="E8" s="75"/>
    </row>
    <row r="9" spans="1:5" ht="6" customHeight="1">
      <c r="A9" s="68"/>
      <c r="B9" s="65"/>
      <c r="C9" s="65"/>
      <c r="D9" s="68"/>
      <c r="E9" s="76"/>
    </row>
    <row r="10" spans="1:5" ht="14.25" customHeight="1">
      <c r="A10" s="66">
        <v>3</v>
      </c>
      <c r="B10" s="67" t="s">
        <v>6</v>
      </c>
      <c r="C10" s="67"/>
      <c r="D10" s="68"/>
      <c r="E10" s="75"/>
    </row>
    <row r="11" spans="1:5" ht="6" customHeight="1">
      <c r="A11" s="68"/>
      <c r="B11" s="65"/>
      <c r="C11" s="65"/>
      <c r="D11" s="68"/>
      <c r="E11" s="76"/>
    </row>
    <row r="12" spans="1:5" ht="14.25" customHeight="1">
      <c r="A12" s="66">
        <v>4</v>
      </c>
      <c r="B12" s="67" t="s">
        <v>7</v>
      </c>
      <c r="C12" s="67"/>
      <c r="D12" s="68"/>
      <c r="E12" s="75"/>
    </row>
    <row r="13" spans="1:5" ht="6" customHeight="1">
      <c r="A13" s="68"/>
      <c r="B13" s="65"/>
      <c r="C13" s="65"/>
      <c r="D13" s="68"/>
      <c r="E13" s="76"/>
    </row>
    <row r="14" spans="1:5" ht="14.25" customHeight="1">
      <c r="A14" s="66">
        <v>5</v>
      </c>
      <c r="B14" s="67" t="s">
        <v>8</v>
      </c>
      <c r="C14" s="67"/>
      <c r="D14" s="68"/>
      <c r="E14" s="75"/>
    </row>
    <row r="15" spans="1:5" ht="6" customHeight="1">
      <c r="A15" s="68"/>
      <c r="B15" s="65"/>
      <c r="C15" s="65"/>
      <c r="D15" s="68"/>
      <c r="E15" s="76"/>
    </row>
    <row r="16" spans="1:5" ht="14.25" customHeight="1">
      <c r="A16" s="66">
        <v>6</v>
      </c>
      <c r="B16" s="67" t="s">
        <v>9</v>
      </c>
      <c r="C16" s="67"/>
      <c r="D16" s="68"/>
      <c r="E16" s="75"/>
    </row>
    <row r="17" spans="1:5" ht="6" customHeight="1">
      <c r="A17" s="68"/>
      <c r="B17" s="65"/>
      <c r="C17" s="65"/>
      <c r="D17" s="68"/>
      <c r="E17" s="76"/>
    </row>
    <row r="18" spans="1:5" ht="14.25" customHeight="1">
      <c r="A18" s="66">
        <v>7</v>
      </c>
      <c r="B18" s="67" t="s">
        <v>10</v>
      </c>
      <c r="C18" s="67"/>
      <c r="D18" s="68"/>
      <c r="E18" s="75"/>
    </row>
    <row r="19" spans="1:5" ht="6" customHeight="1">
      <c r="A19" s="68"/>
      <c r="B19" s="65"/>
      <c r="C19" s="65"/>
      <c r="D19" s="68"/>
      <c r="E19" s="76"/>
    </row>
    <row r="20" spans="1:5" ht="14.25" customHeight="1">
      <c r="A20" s="66">
        <v>8</v>
      </c>
      <c r="B20" s="67" t="s">
        <v>11</v>
      </c>
      <c r="C20" s="67"/>
      <c r="D20" s="68"/>
      <c r="E20" s="75"/>
    </row>
    <row r="21" spans="1:5" ht="6" customHeight="1">
      <c r="A21" s="68"/>
      <c r="B21" s="65"/>
      <c r="C21" s="65"/>
      <c r="D21" s="68"/>
      <c r="E21" s="76"/>
    </row>
    <row r="22" spans="1:5" ht="14.25" customHeight="1">
      <c r="A22" s="66">
        <v>9</v>
      </c>
      <c r="B22" s="67" t="s">
        <v>12</v>
      </c>
      <c r="C22" s="67"/>
      <c r="D22" s="68"/>
      <c r="E22" s="75"/>
    </row>
    <row r="23" spans="1:5" ht="6" customHeight="1">
      <c r="A23" s="68"/>
      <c r="B23" s="65"/>
      <c r="C23" s="65"/>
      <c r="D23" s="68"/>
      <c r="E23" s="76"/>
    </row>
    <row r="24" spans="1:5" ht="14.5" thickBot="1">
      <c r="A24" s="69"/>
      <c r="B24" s="70"/>
      <c r="C24" s="70"/>
      <c r="D24" s="69"/>
      <c r="E24" s="77"/>
    </row>
    <row r="25" spans="1:5" ht="6" customHeight="1">
      <c r="A25" s="68"/>
      <c r="B25" s="65"/>
      <c r="C25" s="65"/>
      <c r="D25" s="68"/>
      <c r="E25" s="76"/>
    </row>
    <row r="26" spans="1:5">
      <c r="A26" s="68"/>
      <c r="B26" s="65" t="s">
        <v>13</v>
      </c>
      <c r="C26" s="65"/>
      <c r="D26" s="68"/>
      <c r="E26" s="75">
        <f>SUM(E6:E23)</f>
        <v>0</v>
      </c>
    </row>
    <row r="27" spans="1:5" ht="6" customHeight="1">
      <c r="A27" s="68"/>
      <c r="B27" s="65"/>
      <c r="C27" s="65"/>
      <c r="D27" s="68"/>
      <c r="E27" s="76"/>
    </row>
    <row r="28" spans="1:5">
      <c r="A28" s="68"/>
      <c r="B28" s="65" t="s">
        <v>14</v>
      </c>
      <c r="C28" s="65"/>
      <c r="D28" s="68"/>
      <c r="E28" s="75">
        <f>E26*0.19</f>
        <v>0</v>
      </c>
    </row>
    <row r="29" spans="1:5" ht="6" customHeight="1" thickBot="1">
      <c r="A29" s="69"/>
      <c r="B29" s="70"/>
      <c r="C29" s="70"/>
      <c r="D29" s="69"/>
      <c r="E29" s="77"/>
    </row>
    <row r="30" spans="1:5" ht="6" customHeight="1">
      <c r="A30" s="68"/>
      <c r="B30" s="65"/>
      <c r="C30" s="65"/>
      <c r="D30" s="68"/>
      <c r="E30" s="76"/>
    </row>
    <row r="31" spans="1:5">
      <c r="A31" s="68"/>
      <c r="B31" s="72" t="s">
        <v>15</v>
      </c>
      <c r="C31" s="65"/>
      <c r="D31" s="68"/>
      <c r="E31" s="75">
        <f>E26+E28</f>
        <v>0</v>
      </c>
    </row>
    <row r="32" spans="1:5" ht="6" customHeight="1" thickBot="1">
      <c r="A32" s="73"/>
      <c r="B32" s="74"/>
      <c r="C32" s="74"/>
      <c r="D32" s="73"/>
      <c r="E32" s="74"/>
    </row>
    <row r="33" spans="1:5" ht="14.5" thickTop="1">
      <c r="A33" s="68"/>
      <c r="B33" s="65"/>
      <c r="C33" s="65"/>
      <c r="D33" s="68"/>
      <c r="E33" s="65"/>
    </row>
    <row r="34" spans="1:5">
      <c r="A34" s="71" t="s">
        <v>16</v>
      </c>
      <c r="B34" s="65"/>
      <c r="C34" s="65"/>
      <c r="D34" s="68"/>
      <c r="E34" s="65"/>
    </row>
    <row r="35" spans="1:5" ht="6" customHeight="1">
      <c r="A35" s="71"/>
      <c r="B35" s="65"/>
      <c r="C35" s="65"/>
      <c r="D35" s="68"/>
      <c r="E35" s="65"/>
    </row>
    <row r="36" spans="1:5" ht="6" customHeight="1">
      <c r="A36" s="71"/>
      <c r="B36" s="65"/>
      <c r="C36" s="65"/>
      <c r="D36" s="68"/>
      <c r="E36" s="65"/>
    </row>
    <row r="37" spans="1:5">
      <c r="A37" s="71" t="s">
        <v>17</v>
      </c>
      <c r="B37" s="65"/>
      <c r="C37" s="125" t="s">
        <v>18</v>
      </c>
      <c r="D37" s="125"/>
      <c r="E37" s="65" t="s">
        <v>19</v>
      </c>
    </row>
    <row r="38" spans="1:5">
      <c r="A38" s="68"/>
      <c r="B38" s="65"/>
      <c r="C38" s="65"/>
      <c r="D38" s="68"/>
      <c r="E38" s="65"/>
    </row>
    <row r="39" spans="1:5">
      <c r="A39" s="68"/>
      <c r="B39" s="65"/>
      <c r="C39" s="65"/>
      <c r="D39" s="68"/>
      <c r="E39" s="65"/>
    </row>
    <row r="40" spans="1:5">
      <c r="A40" s="68"/>
      <c r="B40" s="65"/>
      <c r="C40" s="65"/>
      <c r="D40" s="68"/>
      <c r="E40" s="65"/>
    </row>
    <row r="41" spans="1:5">
      <c r="A41" s="68"/>
      <c r="B41" s="65"/>
      <c r="C41" s="65"/>
      <c r="D41" s="68"/>
      <c r="E41" s="65">
        <f>SUM(I82:I84)</f>
        <v>0</v>
      </c>
    </row>
  </sheetData>
  <mergeCells count="2">
    <mergeCell ref="C37:D37"/>
    <mergeCell ref="D1:E2"/>
  </mergeCells>
  <pageMargins left="0.74803149606299213" right="0.74803149606299213" top="0.78740157480314965" bottom="0.98425196850393704" header="0.51181102362204722" footer="0.511811023622047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13"/>
  <sheetViews>
    <sheetView tabSelected="1" zoomScaleNormal="100" zoomScaleSheetLayoutView="70" workbookViewId="0">
      <pane ySplit="4" topLeftCell="A195" activePane="bottomLeft" state="frozen"/>
      <selection pane="bottomLeft" activeCell="C202" sqref="C202"/>
    </sheetView>
  </sheetViews>
  <sheetFormatPr baseColWidth="10" defaultColWidth="11" defaultRowHeight="14"/>
  <cols>
    <col min="1" max="1" width="11.75" style="16" customWidth="1"/>
    <col min="2" max="2" width="47" bestFit="1" customWidth="1"/>
    <col min="3" max="3" width="29.08203125" style="16" customWidth="1"/>
    <col min="4" max="4" width="39.75" style="122" customWidth="1"/>
    <col min="5" max="5" width="30.58203125" customWidth="1"/>
    <col min="6" max="6" width="16.58203125" customWidth="1"/>
    <col min="7" max="7" width="16.58203125" style="35" customWidth="1"/>
    <col min="8" max="8" width="12.58203125" customWidth="1"/>
    <col min="9" max="9" width="32.58203125" style="17" customWidth="1"/>
    <col min="10" max="10" width="21.5" style="22" customWidth="1"/>
    <col min="11" max="11" width="23.08203125" style="22" customWidth="1"/>
  </cols>
  <sheetData>
    <row r="1" spans="1:12" ht="62.25" customHeight="1" thickBot="1">
      <c r="A1" s="78"/>
      <c r="B1" s="128" t="s">
        <v>20</v>
      </c>
      <c r="C1" s="128"/>
      <c r="D1" s="127" t="s">
        <v>21</v>
      </c>
      <c r="E1" s="127"/>
      <c r="F1" s="127"/>
      <c r="G1" s="25"/>
      <c r="H1" s="14"/>
      <c r="I1" s="19"/>
      <c r="J1" s="19"/>
      <c r="K1"/>
    </row>
    <row r="2" spans="1:12" s="46" customFormat="1" ht="18.5" thickBot="1">
      <c r="A2" s="42"/>
      <c r="B2" s="43"/>
      <c r="C2" s="98"/>
      <c r="D2" s="119"/>
      <c r="E2" s="43"/>
      <c r="F2" s="44"/>
      <c r="G2" s="47" t="s">
        <v>22</v>
      </c>
      <c r="H2" s="48"/>
      <c r="I2" s="49">
        <f>SUM(Tabelle1[Gesamtpreis])</f>
        <v>0</v>
      </c>
      <c r="J2" s="45"/>
    </row>
    <row r="3" spans="1:12" ht="15.5">
      <c r="A3" s="26"/>
      <c r="B3" s="27"/>
      <c r="C3" s="99"/>
      <c r="D3" s="120"/>
      <c r="E3" s="27"/>
      <c r="F3" s="28"/>
      <c r="G3" s="28"/>
      <c r="H3" s="29"/>
      <c r="I3" s="30"/>
      <c r="J3" s="30"/>
      <c r="K3"/>
    </row>
    <row r="4" spans="1:12" ht="47.25" customHeight="1">
      <c r="A4" s="32" t="s">
        <v>1</v>
      </c>
      <c r="B4" s="31" t="s">
        <v>23</v>
      </c>
      <c r="C4" s="100" t="s">
        <v>24</v>
      </c>
      <c r="D4" s="121" t="s">
        <v>25</v>
      </c>
      <c r="E4" s="31" t="s">
        <v>26</v>
      </c>
      <c r="F4" s="31" t="s">
        <v>27</v>
      </c>
      <c r="G4" s="31" t="s">
        <v>28</v>
      </c>
      <c r="H4" s="55" t="s">
        <v>29</v>
      </c>
      <c r="I4" s="54" t="s">
        <v>22</v>
      </c>
      <c r="J4" s="33" t="s">
        <v>30</v>
      </c>
      <c r="K4" s="79" t="s">
        <v>31</v>
      </c>
      <c r="L4" s="79" t="s">
        <v>32</v>
      </c>
    </row>
    <row r="5" spans="1:12" s="15" customFormat="1">
      <c r="A5" s="4"/>
      <c r="B5" s="5"/>
      <c r="C5" s="13"/>
      <c r="D5" s="5"/>
      <c r="E5" s="5"/>
      <c r="F5" s="6"/>
      <c r="G5" s="6"/>
      <c r="H5" s="3"/>
      <c r="I5" s="21"/>
      <c r="J5" s="20"/>
      <c r="K5" s="1"/>
      <c r="L5" s="1"/>
    </row>
    <row r="6" spans="1:12" s="2" customFormat="1" ht="18">
      <c r="A6" s="36" t="s">
        <v>33</v>
      </c>
      <c r="B6" s="53" t="s">
        <v>4</v>
      </c>
      <c r="C6" s="36"/>
      <c r="D6" s="37"/>
      <c r="E6" s="37"/>
      <c r="F6" s="37"/>
      <c r="G6" s="38"/>
      <c r="H6" s="39"/>
      <c r="I6" s="40" t="s">
        <v>34</v>
      </c>
      <c r="J6" s="41">
        <f>SUM(I6:I148)</f>
        <v>0</v>
      </c>
    </row>
    <row r="7" spans="1:12" s="1" customFormat="1" ht="15">
      <c r="A7" s="8" t="s">
        <v>35</v>
      </c>
      <c r="B7" s="10" t="s">
        <v>36</v>
      </c>
      <c r="C7" s="9"/>
      <c r="D7" s="10"/>
      <c r="E7" s="10"/>
      <c r="F7" s="11"/>
      <c r="G7" s="34"/>
      <c r="H7" s="52"/>
      <c r="I7" s="52" t="s">
        <v>37</v>
      </c>
      <c r="J7" s="23">
        <f>SUM(I7:I12)</f>
        <v>0</v>
      </c>
    </row>
    <row r="8" spans="1:12" s="15" customFormat="1" ht="28">
      <c r="A8" s="18" t="s">
        <v>38</v>
      </c>
      <c r="B8" s="51" t="s">
        <v>39</v>
      </c>
      <c r="C8" s="7" t="s">
        <v>40</v>
      </c>
      <c r="D8" s="51" t="s">
        <v>41</v>
      </c>
      <c r="E8" s="5"/>
      <c r="F8" s="6"/>
      <c r="G8" s="50">
        <v>1</v>
      </c>
      <c r="H8" s="24"/>
      <c r="I8" s="59">
        <f>Tabelle1[[#This Row],[Anzahl]]*Tabelle1[[#This Row],[Einzelpreis]]</f>
        <v>0</v>
      </c>
      <c r="J8" s="20"/>
      <c r="K8" s="1"/>
      <c r="L8" s="1"/>
    </row>
    <row r="9" spans="1:12" s="15" customFormat="1" ht="28">
      <c r="A9" s="18" t="s">
        <v>42</v>
      </c>
      <c r="B9" s="51" t="s">
        <v>43</v>
      </c>
      <c r="C9" s="7" t="s">
        <v>40</v>
      </c>
      <c r="D9" s="51" t="s">
        <v>44</v>
      </c>
      <c r="E9" s="5"/>
      <c r="F9" s="6"/>
      <c r="G9" s="6">
        <v>4</v>
      </c>
      <c r="H9" s="3"/>
      <c r="I9" s="59">
        <f>Tabelle1[[#This Row],[Anzahl]]*Tabelle1[[#This Row],[Einzelpreis]]</f>
        <v>0</v>
      </c>
      <c r="J9" s="20"/>
      <c r="K9" s="1"/>
      <c r="L9" s="1"/>
    </row>
    <row r="10" spans="1:12" s="15" customFormat="1" ht="28">
      <c r="A10" s="18" t="s">
        <v>45</v>
      </c>
      <c r="B10" s="51" t="s">
        <v>46</v>
      </c>
      <c r="C10" s="7" t="s">
        <v>40</v>
      </c>
      <c r="D10" s="51" t="s">
        <v>44</v>
      </c>
      <c r="E10" s="51"/>
      <c r="F10" s="50"/>
      <c r="G10" s="50">
        <v>1</v>
      </c>
      <c r="H10" s="24"/>
      <c r="I10" s="59" t="s">
        <v>47</v>
      </c>
      <c r="J10" s="57"/>
      <c r="K10" s="1"/>
      <c r="L10" s="1"/>
    </row>
    <row r="11" spans="1:12" s="15" customFormat="1" ht="28">
      <c r="A11" s="18" t="s">
        <v>48</v>
      </c>
      <c r="B11" s="51" t="s">
        <v>49</v>
      </c>
      <c r="C11" s="7" t="s">
        <v>40</v>
      </c>
      <c r="D11" s="51" t="s">
        <v>44</v>
      </c>
      <c r="E11" s="51"/>
      <c r="F11" s="50"/>
      <c r="G11" s="50">
        <v>1</v>
      </c>
      <c r="H11" s="24"/>
      <c r="I11" s="59" t="s">
        <v>47</v>
      </c>
      <c r="J11" s="57"/>
      <c r="K11" s="1"/>
      <c r="L11" s="1"/>
    </row>
    <row r="12" spans="1:12" s="15" customFormat="1">
      <c r="A12" s="18" t="s">
        <v>50</v>
      </c>
      <c r="B12" s="51" t="s">
        <v>51</v>
      </c>
      <c r="C12" s="7" t="s">
        <v>40</v>
      </c>
      <c r="D12" s="51" t="s">
        <v>52</v>
      </c>
      <c r="E12" s="51"/>
      <c r="F12" s="50"/>
      <c r="G12" s="50"/>
      <c r="H12" s="24"/>
      <c r="I12" s="59" t="s">
        <v>47</v>
      </c>
      <c r="J12" s="57"/>
      <c r="K12" s="1"/>
      <c r="L12" s="1"/>
    </row>
    <row r="13" spans="1:12" s="1" customFormat="1" ht="15">
      <c r="A13" s="8" t="s">
        <v>53</v>
      </c>
      <c r="B13" s="10" t="s">
        <v>54</v>
      </c>
      <c r="C13" s="9"/>
      <c r="D13" s="10"/>
      <c r="E13" s="10"/>
      <c r="F13" s="11"/>
      <c r="G13" s="34"/>
      <c r="H13" s="52"/>
      <c r="I13" s="52" t="s">
        <v>55</v>
      </c>
      <c r="J13" s="23">
        <f>SUM(I13:I107)</f>
        <v>0</v>
      </c>
    </row>
    <row r="14" spans="1:12" s="1" customFormat="1">
      <c r="A14" s="111" t="s">
        <v>56</v>
      </c>
      <c r="B14" s="112" t="s">
        <v>57</v>
      </c>
      <c r="C14" s="113" t="s">
        <v>40</v>
      </c>
      <c r="D14" s="112" t="s">
        <v>58</v>
      </c>
      <c r="E14" s="112"/>
      <c r="F14" s="114"/>
      <c r="G14" s="114"/>
      <c r="H14" s="115"/>
      <c r="I14" s="107" t="s">
        <v>59</v>
      </c>
      <c r="J14" s="116">
        <f>SUM(I15:I17)</f>
        <v>0</v>
      </c>
      <c r="K14" s="117"/>
      <c r="L14" s="117"/>
    </row>
    <row r="15" spans="1:12" s="1" customFormat="1" ht="42">
      <c r="A15" s="56" t="s">
        <v>60</v>
      </c>
      <c r="B15" s="83" t="s">
        <v>61</v>
      </c>
      <c r="C15" s="84" t="s">
        <v>40</v>
      </c>
      <c r="D15" s="83" t="s">
        <v>62</v>
      </c>
      <c r="E15" s="83" t="s">
        <v>63</v>
      </c>
      <c r="F15" s="86"/>
      <c r="G15" s="86"/>
      <c r="H15" s="89"/>
      <c r="I15" s="59">
        <f>Tabelle1[[#This Row],[Anzahl]]*Tabelle1[[#This Row],[Einzelpreis]]</f>
        <v>0</v>
      </c>
      <c r="J15" s="94"/>
      <c r="K15" s="95"/>
      <c r="L15" s="81"/>
    </row>
    <row r="16" spans="1:12" s="1" customFormat="1" ht="42">
      <c r="A16" s="56" t="s">
        <v>64</v>
      </c>
      <c r="B16" s="83" t="s">
        <v>65</v>
      </c>
      <c r="C16" s="84" t="s">
        <v>40</v>
      </c>
      <c r="D16" s="83" t="s">
        <v>62</v>
      </c>
      <c r="E16" s="83" t="s">
        <v>63</v>
      </c>
      <c r="F16" s="86"/>
      <c r="G16" s="86"/>
      <c r="H16" s="89"/>
      <c r="I16" s="59">
        <f>Tabelle1[[#This Row],[Anzahl]]*Tabelle1[[#This Row],[Einzelpreis]]</f>
        <v>0</v>
      </c>
      <c r="J16" s="94"/>
      <c r="K16" s="95"/>
      <c r="L16" s="81"/>
    </row>
    <row r="17" spans="1:13" s="1" customFormat="1" ht="84">
      <c r="A17" s="56" t="s">
        <v>66</v>
      </c>
      <c r="B17" s="83" t="s">
        <v>67</v>
      </c>
      <c r="C17" s="84" t="s">
        <v>40</v>
      </c>
      <c r="D17" s="51" t="s">
        <v>68</v>
      </c>
      <c r="E17" s="83"/>
      <c r="F17" s="86"/>
      <c r="G17" s="86"/>
      <c r="H17" s="89"/>
      <c r="I17" s="59">
        <f>Tabelle1[[#This Row],[Anzahl]]*Tabelle1[[#This Row],[Einzelpreis]]</f>
        <v>0</v>
      </c>
      <c r="J17" s="94"/>
      <c r="K17" s="95"/>
      <c r="L17" s="81"/>
    </row>
    <row r="18" spans="1:13" s="1" customFormat="1">
      <c r="A18" s="102" t="s">
        <v>69</v>
      </c>
      <c r="B18" s="118" t="s">
        <v>70</v>
      </c>
      <c r="C18" s="104" t="s">
        <v>40</v>
      </c>
      <c r="D18" s="112" t="s">
        <v>71</v>
      </c>
      <c r="E18" s="103"/>
      <c r="F18" s="105"/>
      <c r="G18" s="105"/>
      <c r="H18" s="106"/>
      <c r="I18" s="116" t="s">
        <v>72</v>
      </c>
      <c r="J18" s="108">
        <f>SUM(I19:I21)</f>
        <v>0</v>
      </c>
      <c r="K18" s="109"/>
      <c r="L18" s="110"/>
    </row>
    <row r="19" spans="1:13" s="1" customFormat="1" ht="42">
      <c r="A19" s="82" t="s">
        <v>73</v>
      </c>
      <c r="B19" s="83" t="s">
        <v>74</v>
      </c>
      <c r="C19" s="84" t="s">
        <v>40</v>
      </c>
      <c r="D19" s="83" t="s">
        <v>62</v>
      </c>
      <c r="E19" s="83" t="s">
        <v>63</v>
      </c>
      <c r="F19" s="86"/>
      <c r="G19" s="86"/>
      <c r="H19" s="89"/>
      <c r="I19" s="59">
        <f>Tabelle1[[#This Row],[Anzahl]]*Tabelle1[[#This Row],[Einzelpreis]]</f>
        <v>0</v>
      </c>
      <c r="J19" s="94"/>
      <c r="K19" s="95"/>
      <c r="L19" s="81"/>
    </row>
    <row r="20" spans="1:13" s="1" customFormat="1" ht="42">
      <c r="A20" s="82" t="s">
        <v>75</v>
      </c>
      <c r="B20" s="83" t="s">
        <v>65</v>
      </c>
      <c r="C20" s="84" t="s">
        <v>40</v>
      </c>
      <c r="D20" s="83" t="s">
        <v>62</v>
      </c>
      <c r="E20" s="83" t="s">
        <v>63</v>
      </c>
      <c r="F20" s="86"/>
      <c r="G20" s="86"/>
      <c r="H20" s="89"/>
      <c r="I20" s="59">
        <f>Tabelle1[[#This Row],[Anzahl]]*Tabelle1[[#This Row],[Einzelpreis]]</f>
        <v>0</v>
      </c>
      <c r="J20" s="94"/>
      <c r="K20" s="95"/>
      <c r="L20" s="81"/>
    </row>
    <row r="21" spans="1:13" s="1" customFormat="1" ht="84">
      <c r="A21" s="82" t="s">
        <v>76</v>
      </c>
      <c r="B21" s="83" t="s">
        <v>77</v>
      </c>
      <c r="C21" s="84" t="s">
        <v>40</v>
      </c>
      <c r="D21" s="51" t="s">
        <v>68</v>
      </c>
      <c r="E21" s="83"/>
      <c r="F21" s="86"/>
      <c r="G21" s="86"/>
      <c r="H21" s="89"/>
      <c r="I21" s="59">
        <f>Tabelle1[[#This Row],[Anzahl]]*Tabelle1[[#This Row],[Einzelpreis]]</f>
        <v>0</v>
      </c>
      <c r="J21" s="94"/>
      <c r="K21" s="95"/>
      <c r="L21" s="81"/>
    </row>
    <row r="22" spans="1:13" s="1" customFormat="1">
      <c r="A22" s="111" t="s">
        <v>78</v>
      </c>
      <c r="B22" s="112" t="s">
        <v>79</v>
      </c>
      <c r="C22" s="113" t="s">
        <v>40</v>
      </c>
      <c r="D22" s="112" t="s">
        <v>80</v>
      </c>
      <c r="E22" s="112"/>
      <c r="F22" s="114"/>
      <c r="G22" s="114"/>
      <c r="H22" s="115"/>
      <c r="I22" s="115" t="s">
        <v>81</v>
      </c>
      <c r="J22" s="116">
        <f>SUM(I23:I26)</f>
        <v>0</v>
      </c>
      <c r="K22" s="117"/>
      <c r="L22" s="117"/>
    </row>
    <row r="23" spans="1:13" s="1" customFormat="1" ht="42">
      <c r="A23" s="82" t="s">
        <v>82</v>
      </c>
      <c r="B23" s="83" t="s">
        <v>65</v>
      </c>
      <c r="C23" s="84" t="s">
        <v>40</v>
      </c>
      <c r="D23" s="83" t="s">
        <v>62</v>
      </c>
      <c r="E23" s="83" t="s">
        <v>63</v>
      </c>
      <c r="F23" s="86"/>
      <c r="G23" s="86"/>
      <c r="H23" s="89"/>
      <c r="I23" s="59">
        <f>Tabelle1[[#This Row],[Anzahl]]*Tabelle1[[#This Row],[Einzelpreis]]</f>
        <v>0</v>
      </c>
      <c r="J23" s="94"/>
      <c r="K23" s="95"/>
      <c r="L23" s="81"/>
    </row>
    <row r="24" spans="1:13" s="1" customFormat="1" ht="42">
      <c r="A24" s="82" t="s">
        <v>83</v>
      </c>
      <c r="B24" s="83" t="s">
        <v>84</v>
      </c>
      <c r="C24" s="84" t="s">
        <v>40</v>
      </c>
      <c r="D24" s="83" t="s">
        <v>62</v>
      </c>
      <c r="E24" s="83" t="s">
        <v>63</v>
      </c>
      <c r="F24" s="86"/>
      <c r="G24" s="86"/>
      <c r="H24" s="89"/>
      <c r="I24" s="59">
        <f>Tabelle1[[#This Row],[Anzahl]]*Tabelle1[[#This Row],[Einzelpreis]]</f>
        <v>0</v>
      </c>
      <c r="J24" s="94"/>
      <c r="K24" s="95"/>
      <c r="L24" s="81"/>
    </row>
    <row r="25" spans="1:13" s="15" customFormat="1" ht="42">
      <c r="A25" s="82" t="s">
        <v>85</v>
      </c>
      <c r="B25" s="83" t="s">
        <v>86</v>
      </c>
      <c r="C25" s="84" t="s">
        <v>40</v>
      </c>
      <c r="D25" s="83" t="s">
        <v>62</v>
      </c>
      <c r="E25" s="83" t="s">
        <v>63</v>
      </c>
      <c r="F25" s="86"/>
      <c r="G25" s="86"/>
      <c r="H25" s="89"/>
      <c r="I25" s="92" t="s">
        <v>47</v>
      </c>
      <c r="J25" s="94"/>
      <c r="K25" s="95"/>
      <c r="L25" s="81"/>
      <c r="M25" s="1"/>
    </row>
    <row r="26" spans="1:13" s="15" customFormat="1" ht="84">
      <c r="A26" s="82" t="s">
        <v>87</v>
      </c>
      <c r="B26" s="83" t="s">
        <v>67</v>
      </c>
      <c r="C26" s="84" t="s">
        <v>40</v>
      </c>
      <c r="D26" s="51" t="s">
        <v>68</v>
      </c>
      <c r="E26" s="83"/>
      <c r="F26" s="86"/>
      <c r="G26" s="86"/>
      <c r="H26" s="89"/>
      <c r="I26" s="59">
        <f>Tabelle1[[#This Row],[Anzahl]]*Tabelle1[[#This Row],[Einzelpreis]]</f>
        <v>0</v>
      </c>
      <c r="J26" s="94"/>
      <c r="K26" s="95"/>
      <c r="L26" s="81"/>
      <c r="M26" s="1"/>
    </row>
    <row r="27" spans="1:13" s="15" customFormat="1">
      <c r="A27" s="102" t="s">
        <v>88</v>
      </c>
      <c r="B27" s="103" t="s">
        <v>89</v>
      </c>
      <c r="C27" s="104"/>
      <c r="D27" s="112" t="s">
        <v>90</v>
      </c>
      <c r="E27" s="103"/>
      <c r="F27" s="105"/>
      <c r="G27" s="105"/>
      <c r="H27" s="106"/>
      <c r="I27" s="107" t="s">
        <v>91</v>
      </c>
      <c r="J27" s="108">
        <f>SUM(I28:I31)</f>
        <v>0</v>
      </c>
      <c r="K27" s="109"/>
      <c r="L27" s="110"/>
      <c r="M27" s="1"/>
    </row>
    <row r="28" spans="1:13" s="15" customFormat="1" ht="42">
      <c r="A28" s="82" t="s">
        <v>92</v>
      </c>
      <c r="B28" s="83" t="s">
        <v>61</v>
      </c>
      <c r="C28" s="84" t="s">
        <v>40</v>
      </c>
      <c r="D28" s="83" t="s">
        <v>62</v>
      </c>
      <c r="E28" s="83" t="s">
        <v>63</v>
      </c>
      <c r="F28" s="86"/>
      <c r="G28" s="86"/>
      <c r="H28" s="89"/>
      <c r="I28" s="59">
        <f>Tabelle1[[#This Row],[Anzahl]]*Tabelle1[[#This Row],[Einzelpreis]]</f>
        <v>0</v>
      </c>
      <c r="J28" s="94"/>
      <c r="K28" s="95"/>
      <c r="L28" s="81"/>
      <c r="M28" s="1"/>
    </row>
    <row r="29" spans="1:13" s="15" customFormat="1" ht="42">
      <c r="A29" s="82" t="s">
        <v>93</v>
      </c>
      <c r="B29" s="83" t="s">
        <v>65</v>
      </c>
      <c r="C29" s="84" t="s">
        <v>40</v>
      </c>
      <c r="D29" s="83" t="s">
        <v>62</v>
      </c>
      <c r="E29" s="83" t="s">
        <v>63</v>
      </c>
      <c r="F29" s="86"/>
      <c r="G29" s="86"/>
      <c r="H29" s="89"/>
      <c r="I29" s="59">
        <f>Tabelle1[[#This Row],[Anzahl]]*Tabelle1[[#This Row],[Einzelpreis]]</f>
        <v>0</v>
      </c>
      <c r="J29" s="94"/>
      <c r="K29" s="95"/>
      <c r="L29" s="81"/>
      <c r="M29" s="1"/>
    </row>
    <row r="30" spans="1:13" s="15" customFormat="1" ht="42">
      <c r="A30" s="82" t="s">
        <v>94</v>
      </c>
      <c r="B30" s="83" t="s">
        <v>95</v>
      </c>
      <c r="C30" s="84" t="s">
        <v>40</v>
      </c>
      <c r="D30" s="83" t="s">
        <v>62</v>
      </c>
      <c r="E30" s="83" t="s">
        <v>63</v>
      </c>
      <c r="F30" s="86"/>
      <c r="G30" s="86"/>
      <c r="H30" s="89"/>
      <c r="I30" s="59">
        <f>Tabelle1[[#This Row],[Anzahl]]*Tabelle1[[#This Row],[Einzelpreis]]</f>
        <v>0</v>
      </c>
      <c r="J30" s="94"/>
      <c r="K30" s="95"/>
      <c r="L30" s="81"/>
      <c r="M30" s="1"/>
    </row>
    <row r="31" spans="1:13" s="15" customFormat="1" ht="84">
      <c r="A31" s="82" t="s">
        <v>96</v>
      </c>
      <c r="B31" s="83" t="s">
        <v>67</v>
      </c>
      <c r="C31" s="84" t="s">
        <v>40</v>
      </c>
      <c r="D31" s="51" t="s">
        <v>68</v>
      </c>
      <c r="E31" s="83"/>
      <c r="F31" s="86"/>
      <c r="G31" s="86"/>
      <c r="H31" s="89"/>
      <c r="I31" s="59">
        <f>Tabelle1[[#This Row],[Anzahl]]*Tabelle1[[#This Row],[Einzelpreis]]</f>
        <v>0</v>
      </c>
      <c r="J31" s="94"/>
      <c r="K31" s="95"/>
      <c r="L31" s="81"/>
      <c r="M31" s="1"/>
    </row>
    <row r="32" spans="1:13" s="15" customFormat="1">
      <c r="A32" s="102" t="s">
        <v>97</v>
      </c>
      <c r="B32" s="103" t="s">
        <v>98</v>
      </c>
      <c r="C32" s="104"/>
      <c r="D32" s="112" t="s">
        <v>99</v>
      </c>
      <c r="E32" s="103"/>
      <c r="F32" s="105"/>
      <c r="G32" s="105"/>
      <c r="H32" s="106"/>
      <c r="I32" s="107" t="s">
        <v>100</v>
      </c>
      <c r="J32" s="108">
        <f>SUM(I33:I34)</f>
        <v>0</v>
      </c>
      <c r="K32" s="109"/>
      <c r="L32" s="110"/>
      <c r="M32" s="1"/>
    </row>
    <row r="33" spans="1:13" s="15" customFormat="1" ht="42">
      <c r="A33" s="82" t="s">
        <v>101</v>
      </c>
      <c r="B33" s="83" t="s">
        <v>65</v>
      </c>
      <c r="C33" s="84" t="s">
        <v>40</v>
      </c>
      <c r="D33" s="83" t="s">
        <v>62</v>
      </c>
      <c r="E33" s="83" t="s">
        <v>63</v>
      </c>
      <c r="F33" s="86"/>
      <c r="G33" s="86"/>
      <c r="H33" s="89"/>
      <c r="I33" s="59">
        <f>Tabelle1[[#This Row],[Anzahl]]*Tabelle1[[#This Row],[Einzelpreis]]</f>
        <v>0</v>
      </c>
      <c r="J33" s="94"/>
      <c r="K33" s="95"/>
      <c r="L33" s="81"/>
      <c r="M33" s="1"/>
    </row>
    <row r="34" spans="1:13" s="15" customFormat="1" ht="84">
      <c r="A34" s="82" t="s">
        <v>102</v>
      </c>
      <c r="B34" s="83" t="s">
        <v>67</v>
      </c>
      <c r="C34" s="84" t="s">
        <v>40</v>
      </c>
      <c r="D34" s="51" t="s">
        <v>68</v>
      </c>
      <c r="E34" s="83"/>
      <c r="F34" s="86"/>
      <c r="G34" s="86"/>
      <c r="H34" s="89"/>
      <c r="I34" s="59">
        <f>Tabelle1[[#This Row],[Anzahl]]*Tabelle1[[#This Row],[Einzelpreis]]</f>
        <v>0</v>
      </c>
      <c r="J34" s="94"/>
      <c r="K34" s="95"/>
      <c r="L34" s="81"/>
      <c r="M34" s="1"/>
    </row>
    <row r="35" spans="1:13" s="15" customFormat="1">
      <c r="A35" s="102" t="s">
        <v>103</v>
      </c>
      <c r="B35" s="103" t="s">
        <v>104</v>
      </c>
      <c r="C35" s="104"/>
      <c r="D35" s="112" t="s">
        <v>105</v>
      </c>
      <c r="E35" s="103"/>
      <c r="F35" s="105"/>
      <c r="G35" s="105"/>
      <c r="H35" s="106"/>
      <c r="I35" s="107" t="s">
        <v>106</v>
      </c>
      <c r="J35" s="108">
        <f>SUM(I36:I37)</f>
        <v>0</v>
      </c>
      <c r="K35" s="109"/>
      <c r="L35" s="110"/>
      <c r="M35" s="1"/>
    </row>
    <row r="36" spans="1:13" s="15" customFormat="1" ht="42">
      <c r="A36" s="82" t="s">
        <v>107</v>
      </c>
      <c r="B36" s="83" t="s">
        <v>65</v>
      </c>
      <c r="C36" s="84" t="s">
        <v>40</v>
      </c>
      <c r="D36" s="83" t="s">
        <v>62</v>
      </c>
      <c r="E36" s="83" t="s">
        <v>63</v>
      </c>
      <c r="F36" s="86"/>
      <c r="G36" s="86"/>
      <c r="H36" s="89"/>
      <c r="I36" s="59">
        <f>Tabelle1[[#This Row],[Anzahl]]*Tabelle1[[#This Row],[Einzelpreis]]</f>
        <v>0</v>
      </c>
      <c r="J36" s="94"/>
      <c r="K36" s="95"/>
      <c r="L36" s="81"/>
      <c r="M36" s="1"/>
    </row>
    <row r="37" spans="1:13" s="15" customFormat="1" ht="84">
      <c r="A37" s="82" t="s">
        <v>108</v>
      </c>
      <c r="B37" s="83" t="s">
        <v>67</v>
      </c>
      <c r="C37" s="84" t="s">
        <v>40</v>
      </c>
      <c r="D37" s="51" t="s">
        <v>68</v>
      </c>
      <c r="E37" s="83"/>
      <c r="F37" s="86"/>
      <c r="G37" s="86"/>
      <c r="H37" s="89"/>
      <c r="I37" s="59">
        <f>Tabelle1[[#This Row],[Anzahl]]*Tabelle1[[#This Row],[Einzelpreis]]</f>
        <v>0</v>
      </c>
      <c r="J37" s="94"/>
      <c r="K37" s="95"/>
      <c r="L37" s="81"/>
      <c r="M37" s="1"/>
    </row>
    <row r="38" spans="1:13" s="15" customFormat="1">
      <c r="A38" s="102" t="s">
        <v>109</v>
      </c>
      <c r="B38" s="103" t="s">
        <v>110</v>
      </c>
      <c r="C38" s="104"/>
      <c r="D38" s="112" t="s">
        <v>111</v>
      </c>
      <c r="E38" s="103"/>
      <c r="F38" s="105"/>
      <c r="G38" s="105"/>
      <c r="H38" s="106"/>
      <c r="I38" s="107" t="s">
        <v>112</v>
      </c>
      <c r="J38" s="108">
        <f>SUM(I39:I40)</f>
        <v>0</v>
      </c>
      <c r="K38" s="109"/>
      <c r="L38" s="110"/>
      <c r="M38" s="1"/>
    </row>
    <row r="39" spans="1:13" s="15" customFormat="1" ht="42">
      <c r="A39" s="82" t="s">
        <v>113</v>
      </c>
      <c r="B39" s="83" t="s">
        <v>65</v>
      </c>
      <c r="C39" s="84" t="s">
        <v>40</v>
      </c>
      <c r="D39" s="83" t="s">
        <v>62</v>
      </c>
      <c r="E39" s="83" t="s">
        <v>63</v>
      </c>
      <c r="F39" s="86"/>
      <c r="G39" s="86"/>
      <c r="H39" s="89"/>
      <c r="I39" s="59">
        <f>Tabelle1[[#This Row],[Anzahl]]*Tabelle1[[#This Row],[Einzelpreis]]</f>
        <v>0</v>
      </c>
      <c r="J39" s="94"/>
      <c r="K39" s="95"/>
      <c r="L39" s="81"/>
      <c r="M39" s="1"/>
    </row>
    <row r="40" spans="1:13" s="15" customFormat="1" ht="84">
      <c r="A40" s="82" t="s">
        <v>114</v>
      </c>
      <c r="B40" s="83" t="s">
        <v>67</v>
      </c>
      <c r="C40" s="84" t="s">
        <v>40</v>
      </c>
      <c r="D40" s="51" t="s">
        <v>68</v>
      </c>
      <c r="E40" s="83"/>
      <c r="F40" s="86"/>
      <c r="G40" s="86"/>
      <c r="H40" s="89"/>
      <c r="I40" s="59">
        <f>Tabelle1[[#This Row],[Anzahl]]*Tabelle1[[#This Row],[Einzelpreis]]</f>
        <v>0</v>
      </c>
      <c r="J40" s="94"/>
      <c r="K40" s="95"/>
      <c r="L40" s="81"/>
      <c r="M40" s="1"/>
    </row>
    <row r="41" spans="1:13" s="15" customFormat="1">
      <c r="A41" s="102" t="s">
        <v>115</v>
      </c>
      <c r="B41" s="103" t="s">
        <v>116</v>
      </c>
      <c r="C41" s="104"/>
      <c r="D41" s="112" t="s">
        <v>117</v>
      </c>
      <c r="E41" s="103"/>
      <c r="F41" s="105"/>
      <c r="G41" s="105"/>
      <c r="H41" s="106"/>
      <c r="I41" s="107" t="s">
        <v>118</v>
      </c>
      <c r="J41" s="108">
        <f>SUM(I42:I45)</f>
        <v>0</v>
      </c>
      <c r="K41" s="109"/>
      <c r="L41" s="110"/>
      <c r="M41" s="1"/>
    </row>
    <row r="42" spans="1:13" s="15" customFormat="1" ht="42">
      <c r="A42" s="82" t="s">
        <v>119</v>
      </c>
      <c r="B42" s="83" t="s">
        <v>61</v>
      </c>
      <c r="C42" s="84" t="s">
        <v>40</v>
      </c>
      <c r="D42" s="83" t="s">
        <v>62</v>
      </c>
      <c r="E42" s="83" t="s">
        <v>63</v>
      </c>
      <c r="F42" s="86"/>
      <c r="G42" s="86"/>
      <c r="H42" s="89"/>
      <c r="I42" s="59">
        <f>Tabelle1[[#This Row],[Anzahl]]*Tabelle1[[#This Row],[Einzelpreis]]</f>
        <v>0</v>
      </c>
      <c r="J42" s="94"/>
      <c r="K42" s="95"/>
      <c r="L42" s="81"/>
      <c r="M42" s="1"/>
    </row>
    <row r="43" spans="1:13" s="15" customFormat="1" ht="42">
      <c r="A43" s="82" t="s">
        <v>120</v>
      </c>
      <c r="B43" s="83" t="s">
        <v>121</v>
      </c>
      <c r="C43" s="84" t="s">
        <v>40</v>
      </c>
      <c r="D43" s="83" t="s">
        <v>62</v>
      </c>
      <c r="E43" s="83" t="s">
        <v>63</v>
      </c>
      <c r="F43" s="86"/>
      <c r="G43" s="86"/>
      <c r="H43" s="89"/>
      <c r="I43" s="59">
        <f>Tabelle1[[#This Row],[Anzahl]]*Tabelle1[[#This Row],[Einzelpreis]]</f>
        <v>0</v>
      </c>
      <c r="J43" s="94"/>
      <c r="K43" s="95"/>
      <c r="L43" s="81"/>
      <c r="M43" s="1"/>
    </row>
    <row r="44" spans="1:13" s="15" customFormat="1" ht="42">
      <c r="A44" s="82" t="s">
        <v>122</v>
      </c>
      <c r="B44" s="83" t="s">
        <v>123</v>
      </c>
      <c r="C44" s="84" t="s">
        <v>40</v>
      </c>
      <c r="D44" s="83" t="s">
        <v>62</v>
      </c>
      <c r="E44" s="83" t="s">
        <v>63</v>
      </c>
      <c r="F44" s="86"/>
      <c r="G44" s="86"/>
      <c r="H44" s="89"/>
      <c r="I44" s="59">
        <f>Tabelle1[[#This Row],[Anzahl]]*Tabelle1[[#This Row],[Einzelpreis]]</f>
        <v>0</v>
      </c>
      <c r="J44" s="94"/>
      <c r="K44" s="95"/>
      <c r="L44" s="81"/>
      <c r="M44" s="1"/>
    </row>
    <row r="45" spans="1:13" s="15" customFormat="1" ht="84">
      <c r="A45" s="82" t="s">
        <v>124</v>
      </c>
      <c r="B45" s="83" t="s">
        <v>67</v>
      </c>
      <c r="C45" s="84" t="s">
        <v>40</v>
      </c>
      <c r="D45" s="51" t="s">
        <v>68</v>
      </c>
      <c r="E45" s="83"/>
      <c r="F45" s="86"/>
      <c r="G45" s="86"/>
      <c r="H45" s="89"/>
      <c r="I45" s="59">
        <f>Tabelle1[[#This Row],[Anzahl]]*Tabelle1[[#This Row],[Einzelpreis]]</f>
        <v>0</v>
      </c>
      <c r="J45" s="94"/>
      <c r="K45" s="95"/>
      <c r="L45" s="81"/>
      <c r="M45" s="1"/>
    </row>
    <row r="46" spans="1:13" s="15" customFormat="1">
      <c r="A46" s="102" t="s">
        <v>125</v>
      </c>
      <c r="B46" s="103" t="s">
        <v>126</v>
      </c>
      <c r="C46" s="104"/>
      <c r="D46" s="112" t="s">
        <v>127</v>
      </c>
      <c r="E46" s="103"/>
      <c r="F46" s="105"/>
      <c r="G46" s="105"/>
      <c r="H46" s="106"/>
      <c r="I46" s="107" t="s">
        <v>128</v>
      </c>
      <c r="J46" s="108">
        <f>SUM(I47:I50)</f>
        <v>0</v>
      </c>
      <c r="K46" s="109"/>
      <c r="L46" s="110"/>
      <c r="M46" s="1"/>
    </row>
    <row r="47" spans="1:13" s="15" customFormat="1" ht="42">
      <c r="A47" s="82" t="s">
        <v>129</v>
      </c>
      <c r="B47" s="83" t="s">
        <v>61</v>
      </c>
      <c r="C47" s="84" t="s">
        <v>40</v>
      </c>
      <c r="D47" s="83" t="s">
        <v>62</v>
      </c>
      <c r="E47" s="83" t="s">
        <v>63</v>
      </c>
      <c r="F47" s="86"/>
      <c r="G47" s="86"/>
      <c r="H47" s="89"/>
      <c r="I47" s="59">
        <f>Tabelle1[[#This Row],[Anzahl]]*Tabelle1[[#This Row],[Einzelpreis]]</f>
        <v>0</v>
      </c>
      <c r="J47" s="94"/>
      <c r="K47" s="95"/>
      <c r="L47" s="81"/>
      <c r="M47" s="1"/>
    </row>
    <row r="48" spans="1:13" s="15" customFormat="1" ht="42">
      <c r="A48" s="82" t="s">
        <v>130</v>
      </c>
      <c r="B48" s="83" t="s">
        <v>121</v>
      </c>
      <c r="C48" s="84" t="s">
        <v>40</v>
      </c>
      <c r="D48" s="83" t="s">
        <v>62</v>
      </c>
      <c r="E48" s="83" t="s">
        <v>63</v>
      </c>
      <c r="F48" s="86"/>
      <c r="G48" s="86"/>
      <c r="H48" s="89"/>
      <c r="I48" s="59">
        <f>Tabelle1[[#This Row],[Anzahl]]*Tabelle1[[#This Row],[Einzelpreis]]</f>
        <v>0</v>
      </c>
      <c r="J48" s="94"/>
      <c r="K48" s="95"/>
      <c r="L48" s="81"/>
      <c r="M48" s="1"/>
    </row>
    <row r="49" spans="1:13" s="15" customFormat="1" ht="42">
      <c r="A49" s="82" t="s">
        <v>131</v>
      </c>
      <c r="B49" s="83" t="s">
        <v>123</v>
      </c>
      <c r="C49" s="84" t="s">
        <v>40</v>
      </c>
      <c r="D49" s="83" t="s">
        <v>62</v>
      </c>
      <c r="E49" s="83" t="s">
        <v>63</v>
      </c>
      <c r="F49" s="86"/>
      <c r="G49" s="86"/>
      <c r="H49" s="89"/>
      <c r="I49" s="59">
        <f>Tabelle1[[#This Row],[Anzahl]]*Tabelle1[[#This Row],[Einzelpreis]]</f>
        <v>0</v>
      </c>
      <c r="J49" s="94"/>
      <c r="K49" s="95"/>
      <c r="L49" s="81"/>
      <c r="M49" s="1"/>
    </row>
    <row r="50" spans="1:13" s="15" customFormat="1" ht="84">
      <c r="A50" s="82" t="s">
        <v>132</v>
      </c>
      <c r="B50" s="83" t="s">
        <v>67</v>
      </c>
      <c r="C50" s="84" t="s">
        <v>40</v>
      </c>
      <c r="D50" s="51" t="s">
        <v>68</v>
      </c>
      <c r="E50" s="83"/>
      <c r="F50" s="86"/>
      <c r="G50" s="86"/>
      <c r="H50" s="89"/>
      <c r="I50" s="59">
        <f>Tabelle1[[#This Row],[Anzahl]]*Tabelle1[[#This Row],[Einzelpreis]]</f>
        <v>0</v>
      </c>
      <c r="J50" s="94"/>
      <c r="K50" s="95"/>
      <c r="L50" s="81"/>
      <c r="M50" s="1"/>
    </row>
    <row r="51" spans="1:13" s="15" customFormat="1">
      <c r="A51" s="102" t="s">
        <v>133</v>
      </c>
      <c r="B51" s="103" t="s">
        <v>134</v>
      </c>
      <c r="C51" s="104"/>
      <c r="D51" s="112" t="s">
        <v>135</v>
      </c>
      <c r="E51" s="103"/>
      <c r="F51" s="105"/>
      <c r="G51" s="105"/>
      <c r="H51" s="106"/>
      <c r="I51" s="107" t="s">
        <v>136</v>
      </c>
      <c r="J51" s="108">
        <f>SUM(I52:I56)</f>
        <v>0</v>
      </c>
      <c r="K51" s="109"/>
      <c r="L51" s="110"/>
      <c r="M51" s="1"/>
    </row>
    <row r="52" spans="1:13" s="15" customFormat="1" ht="42">
      <c r="A52" s="82" t="s">
        <v>137</v>
      </c>
      <c r="B52" s="83" t="s">
        <v>138</v>
      </c>
      <c r="C52" s="84" t="s">
        <v>40</v>
      </c>
      <c r="D52" s="83" t="s">
        <v>62</v>
      </c>
      <c r="E52" s="83" t="s">
        <v>63</v>
      </c>
      <c r="F52" s="86"/>
      <c r="G52" s="86"/>
      <c r="H52" s="89"/>
      <c r="I52" s="59">
        <f>Tabelle1[[#This Row],[Anzahl]]*Tabelle1[[#This Row],[Einzelpreis]]</f>
        <v>0</v>
      </c>
      <c r="J52" s="94"/>
      <c r="K52" s="95"/>
      <c r="L52" s="81"/>
      <c r="M52" s="1"/>
    </row>
    <row r="53" spans="1:13" s="15" customFormat="1" ht="42">
      <c r="A53" s="82" t="s">
        <v>139</v>
      </c>
      <c r="B53" s="83" t="s">
        <v>61</v>
      </c>
      <c r="C53" s="84" t="s">
        <v>40</v>
      </c>
      <c r="D53" s="83" t="s">
        <v>62</v>
      </c>
      <c r="E53" s="83" t="s">
        <v>63</v>
      </c>
      <c r="F53" s="86"/>
      <c r="G53" s="86"/>
      <c r="H53" s="89"/>
      <c r="I53" s="59">
        <f>Tabelle1[[#This Row],[Anzahl]]*Tabelle1[[#This Row],[Einzelpreis]]</f>
        <v>0</v>
      </c>
      <c r="J53" s="94"/>
      <c r="K53" s="95"/>
      <c r="L53" s="81"/>
      <c r="M53" s="1"/>
    </row>
    <row r="54" spans="1:13" s="15" customFormat="1" ht="42">
      <c r="A54" s="82" t="s">
        <v>140</v>
      </c>
      <c r="B54" s="83" t="s">
        <v>121</v>
      </c>
      <c r="C54" s="84" t="s">
        <v>40</v>
      </c>
      <c r="D54" s="83" t="s">
        <v>62</v>
      </c>
      <c r="E54" s="83" t="s">
        <v>63</v>
      </c>
      <c r="F54" s="86"/>
      <c r="G54" s="86"/>
      <c r="H54" s="89"/>
      <c r="I54" s="59">
        <f>Tabelle1[[#This Row],[Anzahl]]*Tabelle1[[#This Row],[Einzelpreis]]</f>
        <v>0</v>
      </c>
      <c r="J54" s="94"/>
      <c r="K54" s="95"/>
      <c r="L54" s="81"/>
      <c r="M54" s="1"/>
    </row>
    <row r="55" spans="1:13" s="15" customFormat="1" ht="42">
      <c r="A55" s="82" t="s">
        <v>141</v>
      </c>
      <c r="B55" s="83" t="s">
        <v>123</v>
      </c>
      <c r="C55" s="84" t="s">
        <v>40</v>
      </c>
      <c r="D55" s="83" t="s">
        <v>62</v>
      </c>
      <c r="E55" s="83" t="s">
        <v>63</v>
      </c>
      <c r="F55" s="86"/>
      <c r="G55" s="86"/>
      <c r="H55" s="89"/>
      <c r="I55" s="59">
        <f>Tabelle1[[#This Row],[Anzahl]]*Tabelle1[[#This Row],[Einzelpreis]]</f>
        <v>0</v>
      </c>
      <c r="J55" s="94"/>
      <c r="K55" s="95"/>
      <c r="L55" s="81"/>
      <c r="M55" s="1"/>
    </row>
    <row r="56" spans="1:13" s="15" customFormat="1" ht="84">
      <c r="A56" s="82" t="s">
        <v>142</v>
      </c>
      <c r="B56" s="83" t="s">
        <v>67</v>
      </c>
      <c r="C56" s="84" t="s">
        <v>40</v>
      </c>
      <c r="D56" s="51" t="s">
        <v>68</v>
      </c>
      <c r="E56" s="83"/>
      <c r="F56" s="86"/>
      <c r="G56" s="86"/>
      <c r="H56" s="89"/>
      <c r="I56" s="59">
        <f>Tabelle1[[#This Row],[Anzahl]]*Tabelle1[[#This Row],[Einzelpreis]]</f>
        <v>0</v>
      </c>
      <c r="J56" s="94"/>
      <c r="K56" s="95"/>
      <c r="L56" s="81"/>
      <c r="M56" s="1"/>
    </row>
    <row r="57" spans="1:13" s="15" customFormat="1">
      <c r="A57" s="102" t="s">
        <v>143</v>
      </c>
      <c r="B57" s="103" t="s">
        <v>144</v>
      </c>
      <c r="C57" s="104"/>
      <c r="D57" s="112" t="s">
        <v>145</v>
      </c>
      <c r="E57" s="103"/>
      <c r="F57" s="105"/>
      <c r="G57" s="105"/>
      <c r="H57" s="106"/>
      <c r="I57" s="107" t="s">
        <v>146</v>
      </c>
      <c r="J57" s="108">
        <f>SUM(I58:I60)</f>
        <v>0</v>
      </c>
      <c r="K57" s="109"/>
      <c r="L57" s="110"/>
      <c r="M57" s="1"/>
    </row>
    <row r="58" spans="1:13" s="15" customFormat="1" ht="42">
      <c r="A58" s="82" t="s">
        <v>147</v>
      </c>
      <c r="B58" s="83" t="s">
        <v>138</v>
      </c>
      <c r="C58" s="84" t="s">
        <v>40</v>
      </c>
      <c r="D58" s="83" t="s">
        <v>62</v>
      </c>
      <c r="E58" s="83" t="s">
        <v>63</v>
      </c>
      <c r="F58" s="86"/>
      <c r="G58" s="86"/>
      <c r="H58" s="89"/>
      <c r="I58" s="59">
        <f>Tabelle1[[#This Row],[Anzahl]]*Tabelle1[[#This Row],[Einzelpreis]]</f>
        <v>0</v>
      </c>
      <c r="J58" s="94"/>
      <c r="K58" s="95"/>
      <c r="L58" s="81"/>
      <c r="M58" s="1"/>
    </row>
    <row r="59" spans="1:13" s="15" customFormat="1" ht="42">
      <c r="A59" s="82" t="s">
        <v>148</v>
      </c>
      <c r="B59" s="83" t="s">
        <v>65</v>
      </c>
      <c r="C59" s="84" t="s">
        <v>40</v>
      </c>
      <c r="D59" s="83" t="s">
        <v>62</v>
      </c>
      <c r="E59" s="83" t="s">
        <v>63</v>
      </c>
      <c r="F59" s="86"/>
      <c r="G59" s="86"/>
      <c r="H59" s="89"/>
      <c r="I59" s="59">
        <f>Tabelle1[[#This Row],[Anzahl]]*Tabelle1[[#This Row],[Einzelpreis]]</f>
        <v>0</v>
      </c>
      <c r="J59" s="94"/>
      <c r="K59" s="95"/>
      <c r="L59" s="81"/>
      <c r="M59" s="1"/>
    </row>
    <row r="60" spans="1:13" s="15" customFormat="1" ht="84">
      <c r="A60" s="82" t="s">
        <v>149</v>
      </c>
      <c r="B60" s="83" t="s">
        <v>67</v>
      </c>
      <c r="C60" s="84" t="s">
        <v>40</v>
      </c>
      <c r="D60" s="51" t="s">
        <v>68</v>
      </c>
      <c r="E60" s="83"/>
      <c r="F60" s="86"/>
      <c r="G60" s="86"/>
      <c r="H60" s="89"/>
      <c r="I60" s="59">
        <f>Tabelle1[[#This Row],[Anzahl]]*Tabelle1[[#This Row],[Einzelpreis]]</f>
        <v>0</v>
      </c>
      <c r="J60" s="94"/>
      <c r="K60" s="95"/>
      <c r="L60" s="81"/>
      <c r="M60" s="1"/>
    </row>
    <row r="61" spans="1:13" s="15" customFormat="1">
      <c r="A61" s="102" t="s">
        <v>150</v>
      </c>
      <c r="B61" s="103" t="s">
        <v>151</v>
      </c>
      <c r="C61" s="104"/>
      <c r="D61" s="112" t="s">
        <v>152</v>
      </c>
      <c r="E61" s="103"/>
      <c r="F61" s="105"/>
      <c r="G61" s="105"/>
      <c r="H61" s="106"/>
      <c r="I61" s="107" t="s">
        <v>153</v>
      </c>
      <c r="J61" s="108">
        <f>SUM(I62:I65)</f>
        <v>0</v>
      </c>
      <c r="K61" s="109"/>
      <c r="L61" s="110"/>
      <c r="M61" s="1"/>
    </row>
    <row r="62" spans="1:13" s="15" customFormat="1" ht="42">
      <c r="A62" s="82" t="s">
        <v>154</v>
      </c>
      <c r="B62" s="83" t="s">
        <v>138</v>
      </c>
      <c r="C62" s="84" t="s">
        <v>40</v>
      </c>
      <c r="D62" s="83" t="s">
        <v>62</v>
      </c>
      <c r="E62" s="83" t="s">
        <v>63</v>
      </c>
      <c r="F62" s="86"/>
      <c r="G62" s="86"/>
      <c r="H62" s="89"/>
      <c r="I62" s="59">
        <f>Tabelle1[[#This Row],[Anzahl]]*Tabelle1[[#This Row],[Einzelpreis]]</f>
        <v>0</v>
      </c>
      <c r="J62" s="94"/>
      <c r="K62" s="95"/>
      <c r="L62" s="81"/>
      <c r="M62" s="1"/>
    </row>
    <row r="63" spans="1:13" s="15" customFormat="1" ht="42">
      <c r="A63" s="82" t="s">
        <v>155</v>
      </c>
      <c r="B63" s="83" t="s">
        <v>74</v>
      </c>
      <c r="C63" s="84" t="s">
        <v>40</v>
      </c>
      <c r="D63" s="83" t="s">
        <v>62</v>
      </c>
      <c r="E63" s="83" t="s">
        <v>63</v>
      </c>
      <c r="F63" s="86"/>
      <c r="G63" s="86"/>
      <c r="H63" s="89"/>
      <c r="I63" s="59">
        <f>Tabelle1[[#This Row],[Anzahl]]*Tabelle1[[#This Row],[Einzelpreis]]</f>
        <v>0</v>
      </c>
      <c r="J63" s="94"/>
      <c r="K63" s="95"/>
      <c r="L63" s="81"/>
      <c r="M63" s="1"/>
    </row>
    <row r="64" spans="1:13" s="15" customFormat="1" ht="42">
      <c r="A64" s="82" t="s">
        <v>156</v>
      </c>
      <c r="B64" s="83" t="s">
        <v>65</v>
      </c>
      <c r="C64" s="84" t="s">
        <v>40</v>
      </c>
      <c r="D64" s="83" t="s">
        <v>62</v>
      </c>
      <c r="E64" s="83" t="s">
        <v>63</v>
      </c>
      <c r="F64" s="86"/>
      <c r="G64" s="86"/>
      <c r="H64" s="89"/>
      <c r="I64" s="59">
        <f>Tabelle1[[#This Row],[Anzahl]]*Tabelle1[[#This Row],[Einzelpreis]]</f>
        <v>0</v>
      </c>
      <c r="J64" s="94"/>
      <c r="K64" s="95"/>
      <c r="L64" s="81"/>
      <c r="M64" s="1"/>
    </row>
    <row r="65" spans="1:13" s="15" customFormat="1" ht="84">
      <c r="A65" s="82" t="s">
        <v>157</v>
      </c>
      <c r="B65" s="83" t="s">
        <v>67</v>
      </c>
      <c r="C65" s="84" t="s">
        <v>40</v>
      </c>
      <c r="D65" s="51" t="s">
        <v>68</v>
      </c>
      <c r="E65" s="83"/>
      <c r="F65" s="86"/>
      <c r="G65" s="86"/>
      <c r="H65" s="89"/>
      <c r="I65" s="59">
        <f>Tabelle1[[#This Row],[Anzahl]]*Tabelle1[[#This Row],[Einzelpreis]]</f>
        <v>0</v>
      </c>
      <c r="J65" s="94"/>
      <c r="K65" s="95"/>
      <c r="L65" s="81"/>
      <c r="M65" s="1"/>
    </row>
    <row r="66" spans="1:13" s="15" customFormat="1">
      <c r="A66" s="102" t="s">
        <v>158</v>
      </c>
      <c r="B66" s="103" t="s">
        <v>159</v>
      </c>
      <c r="C66" s="104"/>
      <c r="D66" s="112" t="s">
        <v>160</v>
      </c>
      <c r="E66" s="103"/>
      <c r="F66" s="105"/>
      <c r="G66" s="105"/>
      <c r="H66" s="106"/>
      <c r="I66" s="107" t="s">
        <v>161</v>
      </c>
      <c r="J66" s="108">
        <f>SUM(I67:I69)</f>
        <v>0</v>
      </c>
      <c r="K66" s="109"/>
      <c r="L66" s="110"/>
      <c r="M66" s="1"/>
    </row>
    <row r="67" spans="1:13" s="15" customFormat="1" ht="42">
      <c r="A67" s="82" t="s">
        <v>162</v>
      </c>
      <c r="B67" s="83" t="s">
        <v>74</v>
      </c>
      <c r="C67" s="84" t="s">
        <v>40</v>
      </c>
      <c r="D67" s="83" t="s">
        <v>62</v>
      </c>
      <c r="E67" s="83" t="s">
        <v>63</v>
      </c>
      <c r="F67" s="86"/>
      <c r="G67" s="86"/>
      <c r="H67" s="89"/>
      <c r="I67" s="59">
        <f>Tabelle1[[#This Row],[Anzahl]]*Tabelle1[[#This Row],[Einzelpreis]]</f>
        <v>0</v>
      </c>
      <c r="J67" s="94"/>
      <c r="K67" s="95"/>
      <c r="L67" s="81"/>
      <c r="M67" s="1"/>
    </row>
    <row r="68" spans="1:13" s="15" customFormat="1" ht="42">
      <c r="A68" s="82" t="s">
        <v>163</v>
      </c>
      <c r="B68" s="83" t="s">
        <v>65</v>
      </c>
      <c r="C68" s="84" t="s">
        <v>40</v>
      </c>
      <c r="D68" s="83" t="s">
        <v>62</v>
      </c>
      <c r="E68" s="83" t="s">
        <v>63</v>
      </c>
      <c r="F68" s="86"/>
      <c r="G68" s="86"/>
      <c r="H68" s="89"/>
      <c r="I68" s="59">
        <f>Tabelle1[[#This Row],[Anzahl]]*Tabelle1[[#This Row],[Einzelpreis]]</f>
        <v>0</v>
      </c>
      <c r="J68" s="94"/>
      <c r="K68" s="95"/>
      <c r="L68" s="81"/>
      <c r="M68" s="1"/>
    </row>
    <row r="69" spans="1:13" s="15" customFormat="1" ht="84">
      <c r="A69" s="82" t="s">
        <v>164</v>
      </c>
      <c r="B69" s="83" t="s">
        <v>67</v>
      </c>
      <c r="C69" s="84" t="s">
        <v>40</v>
      </c>
      <c r="D69" s="51" t="s">
        <v>68</v>
      </c>
      <c r="E69" s="83"/>
      <c r="F69" s="86"/>
      <c r="G69" s="86"/>
      <c r="H69" s="89"/>
      <c r="I69" s="59">
        <f>Tabelle1[[#This Row],[Anzahl]]*Tabelle1[[#This Row],[Einzelpreis]]</f>
        <v>0</v>
      </c>
      <c r="J69" s="94"/>
      <c r="K69" s="95"/>
      <c r="L69" s="81"/>
      <c r="M69" s="1"/>
    </row>
    <row r="70" spans="1:13" s="15" customFormat="1">
      <c r="A70" s="102" t="s">
        <v>165</v>
      </c>
      <c r="B70" s="103" t="s">
        <v>166</v>
      </c>
      <c r="C70" s="104"/>
      <c r="D70" s="112" t="s">
        <v>167</v>
      </c>
      <c r="E70" s="103"/>
      <c r="F70" s="105"/>
      <c r="G70" s="105"/>
      <c r="H70" s="106"/>
      <c r="I70" s="107" t="s">
        <v>168</v>
      </c>
      <c r="J70" s="108">
        <f>SUM(I71:I74)</f>
        <v>0</v>
      </c>
      <c r="K70" s="109"/>
      <c r="L70" s="110"/>
      <c r="M70" s="1"/>
    </row>
    <row r="71" spans="1:13" s="15" customFormat="1" ht="42">
      <c r="A71" s="82" t="s">
        <v>169</v>
      </c>
      <c r="B71" s="83" t="s">
        <v>61</v>
      </c>
      <c r="C71" s="84" t="s">
        <v>40</v>
      </c>
      <c r="D71" s="83" t="s">
        <v>62</v>
      </c>
      <c r="E71" s="83" t="s">
        <v>63</v>
      </c>
      <c r="F71" s="86"/>
      <c r="G71" s="86"/>
      <c r="H71" s="89"/>
      <c r="I71" s="59">
        <f>Tabelle1[[#This Row],[Anzahl]]*Tabelle1[[#This Row],[Einzelpreis]]</f>
        <v>0</v>
      </c>
      <c r="J71" s="94"/>
      <c r="K71" s="95"/>
      <c r="L71" s="81"/>
      <c r="M71" s="1"/>
    </row>
    <row r="72" spans="1:13" s="15" customFormat="1" ht="42">
      <c r="A72" s="82" t="s">
        <v>170</v>
      </c>
      <c r="B72" s="83" t="s">
        <v>123</v>
      </c>
      <c r="C72" s="84" t="s">
        <v>40</v>
      </c>
      <c r="D72" s="83" t="s">
        <v>62</v>
      </c>
      <c r="E72" s="83" t="s">
        <v>63</v>
      </c>
      <c r="F72" s="86"/>
      <c r="G72" s="86"/>
      <c r="H72" s="89"/>
      <c r="I72" s="59">
        <f>Tabelle1[[#This Row],[Anzahl]]*Tabelle1[[#This Row],[Einzelpreis]]</f>
        <v>0</v>
      </c>
      <c r="J72" s="94"/>
      <c r="K72" s="95"/>
      <c r="L72" s="81"/>
      <c r="M72" s="1"/>
    </row>
    <row r="73" spans="1:13" s="15" customFormat="1" ht="42">
      <c r="A73" s="82" t="s">
        <v>171</v>
      </c>
      <c r="B73" s="83" t="s">
        <v>65</v>
      </c>
      <c r="C73" s="84" t="s">
        <v>40</v>
      </c>
      <c r="D73" s="83" t="s">
        <v>62</v>
      </c>
      <c r="E73" s="83" t="s">
        <v>63</v>
      </c>
      <c r="F73" s="86"/>
      <c r="G73" s="86"/>
      <c r="H73" s="89"/>
      <c r="I73" s="59">
        <f>Tabelle1[[#This Row],[Anzahl]]*Tabelle1[[#This Row],[Einzelpreis]]</f>
        <v>0</v>
      </c>
      <c r="J73" s="94"/>
      <c r="K73" s="95"/>
      <c r="L73" s="81"/>
      <c r="M73" s="1"/>
    </row>
    <row r="74" spans="1:13" s="15" customFormat="1" ht="84">
      <c r="A74" s="82" t="s">
        <v>172</v>
      </c>
      <c r="B74" s="83" t="s">
        <v>67</v>
      </c>
      <c r="C74" s="84" t="s">
        <v>40</v>
      </c>
      <c r="D74" s="51" t="s">
        <v>68</v>
      </c>
      <c r="E74" s="83"/>
      <c r="F74" s="86"/>
      <c r="G74" s="86"/>
      <c r="H74" s="89"/>
      <c r="I74" s="59">
        <f>Tabelle1[[#This Row],[Anzahl]]*Tabelle1[[#This Row],[Einzelpreis]]</f>
        <v>0</v>
      </c>
      <c r="J74" s="94"/>
      <c r="K74" s="95"/>
      <c r="L74" s="81"/>
      <c r="M74" s="1"/>
    </row>
    <row r="75" spans="1:13" s="15" customFormat="1" ht="16.5" customHeight="1">
      <c r="A75" s="102" t="s">
        <v>173</v>
      </c>
      <c r="B75" s="103" t="s">
        <v>174</v>
      </c>
      <c r="C75" s="104"/>
      <c r="D75" s="112" t="s">
        <v>175</v>
      </c>
      <c r="E75" s="103"/>
      <c r="F75" s="105"/>
      <c r="G75" s="105"/>
      <c r="H75" s="106"/>
      <c r="I75" s="107" t="s">
        <v>176</v>
      </c>
      <c r="J75" s="108">
        <f>SUM(I76:I79)</f>
        <v>0</v>
      </c>
      <c r="K75" s="109"/>
      <c r="L75" s="110"/>
      <c r="M75" s="1"/>
    </row>
    <row r="76" spans="1:13" s="15" customFormat="1" ht="42">
      <c r="A76" s="82" t="s">
        <v>177</v>
      </c>
      <c r="B76" s="83" t="s">
        <v>61</v>
      </c>
      <c r="C76" s="84" t="s">
        <v>40</v>
      </c>
      <c r="D76" s="83" t="s">
        <v>62</v>
      </c>
      <c r="E76" s="83" t="s">
        <v>63</v>
      </c>
      <c r="F76" s="86"/>
      <c r="G76" s="86"/>
      <c r="H76" s="89"/>
      <c r="I76" s="59">
        <f>Tabelle1[[#This Row],[Anzahl]]*Tabelle1[[#This Row],[Einzelpreis]]</f>
        <v>0</v>
      </c>
      <c r="J76" s="94"/>
      <c r="K76" s="95"/>
      <c r="L76" s="81"/>
      <c r="M76" s="1"/>
    </row>
    <row r="77" spans="1:13" s="15" customFormat="1" ht="42">
      <c r="A77" s="82" t="s">
        <v>178</v>
      </c>
      <c r="B77" s="83" t="s">
        <v>65</v>
      </c>
      <c r="C77" s="84" t="s">
        <v>40</v>
      </c>
      <c r="D77" s="83" t="s">
        <v>62</v>
      </c>
      <c r="E77" s="83" t="s">
        <v>63</v>
      </c>
      <c r="F77" s="86"/>
      <c r="G77" s="86"/>
      <c r="H77" s="89"/>
      <c r="I77" s="59">
        <f>Tabelle1[[#This Row],[Anzahl]]*Tabelle1[[#This Row],[Einzelpreis]]</f>
        <v>0</v>
      </c>
      <c r="J77" s="94"/>
      <c r="K77" s="95"/>
      <c r="L77" s="81"/>
      <c r="M77" s="1"/>
    </row>
    <row r="78" spans="1:13" s="15" customFormat="1" ht="42">
      <c r="A78" s="82" t="s">
        <v>179</v>
      </c>
      <c r="B78" s="83" t="s">
        <v>123</v>
      </c>
      <c r="C78" s="84" t="s">
        <v>40</v>
      </c>
      <c r="D78" s="83" t="s">
        <v>62</v>
      </c>
      <c r="E78" s="83" t="s">
        <v>63</v>
      </c>
      <c r="F78" s="86"/>
      <c r="G78" s="86"/>
      <c r="H78" s="89"/>
      <c r="I78" s="59">
        <f>Tabelle1[[#This Row],[Anzahl]]*Tabelle1[[#This Row],[Einzelpreis]]</f>
        <v>0</v>
      </c>
      <c r="J78" s="94"/>
      <c r="K78" s="95"/>
      <c r="L78" s="81"/>
      <c r="M78" s="1"/>
    </row>
    <row r="79" spans="1:13" s="15" customFormat="1" ht="84">
      <c r="A79" s="82" t="s">
        <v>180</v>
      </c>
      <c r="B79" s="83" t="s">
        <v>67</v>
      </c>
      <c r="C79" s="84" t="s">
        <v>40</v>
      </c>
      <c r="D79" s="51" t="s">
        <v>68</v>
      </c>
      <c r="E79" s="83"/>
      <c r="F79" s="86"/>
      <c r="G79" s="86"/>
      <c r="H79" s="89"/>
      <c r="I79" s="59">
        <f>Tabelle1[[#This Row],[Anzahl]]*Tabelle1[[#This Row],[Einzelpreis]]</f>
        <v>0</v>
      </c>
      <c r="J79" s="94"/>
      <c r="K79" s="95"/>
      <c r="L79" s="81"/>
      <c r="M79" s="1"/>
    </row>
    <row r="80" spans="1:13" s="15" customFormat="1">
      <c r="A80" s="102" t="s">
        <v>181</v>
      </c>
      <c r="B80" s="103" t="s">
        <v>182</v>
      </c>
      <c r="C80" s="104"/>
      <c r="D80" s="112" t="s">
        <v>183</v>
      </c>
      <c r="E80" s="103"/>
      <c r="F80" s="105"/>
      <c r="G80" s="105"/>
      <c r="H80" s="106"/>
      <c r="I80" s="107" t="s">
        <v>184</v>
      </c>
      <c r="J80" s="108">
        <f>SUM(I81:I82)</f>
        <v>0</v>
      </c>
      <c r="K80" s="109"/>
      <c r="L80" s="110"/>
      <c r="M80" s="1"/>
    </row>
    <row r="81" spans="1:13" s="15" customFormat="1" ht="42">
      <c r="A81" s="82" t="s">
        <v>185</v>
      </c>
      <c r="B81" s="83" t="s">
        <v>65</v>
      </c>
      <c r="C81" s="84" t="s">
        <v>40</v>
      </c>
      <c r="D81" s="83" t="s">
        <v>62</v>
      </c>
      <c r="E81" s="83" t="s">
        <v>63</v>
      </c>
      <c r="F81" s="86"/>
      <c r="G81" s="86"/>
      <c r="H81" s="89"/>
      <c r="I81" s="59">
        <f>Tabelle1[[#This Row],[Anzahl]]*Tabelle1[[#This Row],[Einzelpreis]]</f>
        <v>0</v>
      </c>
      <c r="J81" s="94"/>
      <c r="K81" s="95"/>
      <c r="L81" s="81"/>
      <c r="M81" s="1"/>
    </row>
    <row r="82" spans="1:13" s="15" customFormat="1" ht="84">
      <c r="A82" s="82" t="s">
        <v>186</v>
      </c>
      <c r="B82" s="83" t="s">
        <v>67</v>
      </c>
      <c r="C82" s="84" t="s">
        <v>40</v>
      </c>
      <c r="D82" s="51" t="s">
        <v>68</v>
      </c>
      <c r="E82" s="83"/>
      <c r="F82" s="86"/>
      <c r="G82" s="86"/>
      <c r="H82" s="89"/>
      <c r="I82" s="59">
        <f>Tabelle1[[#This Row],[Anzahl]]*Tabelle1[[#This Row],[Einzelpreis]]</f>
        <v>0</v>
      </c>
      <c r="J82" s="94"/>
      <c r="K82" s="95"/>
      <c r="L82" s="81"/>
      <c r="M82" s="1"/>
    </row>
    <row r="83" spans="1:13" s="15" customFormat="1">
      <c r="A83" s="102" t="s">
        <v>187</v>
      </c>
      <c r="B83" s="103" t="s">
        <v>188</v>
      </c>
      <c r="C83" s="104"/>
      <c r="D83" s="112" t="s">
        <v>189</v>
      </c>
      <c r="E83" s="103"/>
      <c r="F83" s="105"/>
      <c r="G83" s="105"/>
      <c r="H83" s="106"/>
      <c r="I83" s="107" t="s">
        <v>190</v>
      </c>
      <c r="J83" s="108">
        <f>SUM(I84:I86)</f>
        <v>0</v>
      </c>
      <c r="K83" s="109"/>
      <c r="L83" s="110"/>
      <c r="M83" s="1"/>
    </row>
    <row r="84" spans="1:13" s="15" customFormat="1" ht="42">
      <c r="A84" s="82" t="s">
        <v>191</v>
      </c>
      <c r="B84" s="83" t="s">
        <v>65</v>
      </c>
      <c r="C84" s="84" t="s">
        <v>40</v>
      </c>
      <c r="D84" s="83" t="s">
        <v>62</v>
      </c>
      <c r="E84" s="83" t="s">
        <v>63</v>
      </c>
      <c r="F84" s="86"/>
      <c r="G84" s="86"/>
      <c r="H84" s="89"/>
      <c r="I84" s="59">
        <f>Tabelle1[[#This Row],[Anzahl]]*Tabelle1[[#This Row],[Einzelpreis]]</f>
        <v>0</v>
      </c>
      <c r="J84" s="94"/>
      <c r="K84" s="95"/>
      <c r="L84" s="81"/>
      <c r="M84" s="1"/>
    </row>
    <row r="85" spans="1:13" s="15" customFormat="1" ht="42">
      <c r="A85" s="82" t="s">
        <v>192</v>
      </c>
      <c r="B85" s="83" t="s">
        <v>193</v>
      </c>
      <c r="C85" s="84" t="s">
        <v>40</v>
      </c>
      <c r="D85" s="83" t="s">
        <v>62</v>
      </c>
      <c r="E85" s="83" t="s">
        <v>63</v>
      </c>
      <c r="F85" s="86"/>
      <c r="G85" s="86"/>
      <c r="H85" s="89"/>
      <c r="I85" s="59">
        <f>Tabelle1[[#This Row],[Anzahl]]*Tabelle1[[#This Row],[Einzelpreis]]</f>
        <v>0</v>
      </c>
      <c r="J85" s="94"/>
      <c r="K85" s="95"/>
      <c r="L85" s="81"/>
      <c r="M85" s="1"/>
    </row>
    <row r="86" spans="1:13" s="15" customFormat="1" ht="84">
      <c r="A86" s="82" t="s">
        <v>194</v>
      </c>
      <c r="B86" s="83" t="s">
        <v>67</v>
      </c>
      <c r="C86" s="84" t="s">
        <v>40</v>
      </c>
      <c r="D86" s="51" t="s">
        <v>68</v>
      </c>
      <c r="E86" s="83"/>
      <c r="F86" s="86"/>
      <c r="G86" s="86"/>
      <c r="H86" s="89"/>
      <c r="I86" s="59">
        <f>Tabelle1[[#This Row],[Anzahl]]*Tabelle1[[#This Row],[Einzelpreis]]</f>
        <v>0</v>
      </c>
      <c r="J86" s="94"/>
      <c r="K86" s="95"/>
      <c r="L86" s="81"/>
      <c r="M86" s="1"/>
    </row>
    <row r="87" spans="1:13" s="1" customFormat="1">
      <c r="A87" s="102" t="s">
        <v>195</v>
      </c>
      <c r="B87" s="103" t="s">
        <v>196</v>
      </c>
      <c r="C87" s="104"/>
      <c r="D87" s="112" t="s">
        <v>197</v>
      </c>
      <c r="E87" s="103"/>
      <c r="F87" s="105"/>
      <c r="G87" s="105"/>
      <c r="H87" s="106"/>
      <c r="I87" s="107" t="s">
        <v>198</v>
      </c>
      <c r="J87" s="108">
        <f>SUM(I88:I90)</f>
        <v>0</v>
      </c>
      <c r="K87" s="109"/>
      <c r="L87" s="110"/>
    </row>
    <row r="88" spans="1:13" s="1" customFormat="1" ht="84">
      <c r="A88" s="82" t="s">
        <v>199</v>
      </c>
      <c r="B88" s="83" t="s">
        <v>67</v>
      </c>
      <c r="C88" s="84" t="s">
        <v>40</v>
      </c>
      <c r="D88" s="51" t="s">
        <v>68</v>
      </c>
      <c r="E88" s="83"/>
      <c r="F88" s="86"/>
      <c r="G88" s="86"/>
      <c r="H88" s="89"/>
      <c r="I88" s="59">
        <f>Tabelle1[[#This Row],[Anzahl]]*Tabelle1[[#This Row],[Einzelpreis]]</f>
        <v>0</v>
      </c>
      <c r="J88" s="94"/>
      <c r="K88" s="95"/>
      <c r="L88" s="81"/>
    </row>
    <row r="89" spans="1:13" s="1" customFormat="1" ht="42">
      <c r="A89" s="82" t="s">
        <v>200</v>
      </c>
      <c r="B89" s="83" t="s">
        <v>65</v>
      </c>
      <c r="C89" s="84" t="s">
        <v>40</v>
      </c>
      <c r="D89" s="83" t="s">
        <v>62</v>
      </c>
      <c r="E89" s="83" t="s">
        <v>63</v>
      </c>
      <c r="F89" s="86"/>
      <c r="G89" s="86"/>
      <c r="H89" s="89"/>
      <c r="I89" s="59">
        <f>Tabelle1[[#This Row],[Anzahl]]*Tabelle1[[#This Row],[Einzelpreis]]</f>
        <v>0</v>
      </c>
      <c r="J89" s="94"/>
      <c r="K89" s="95"/>
      <c r="L89" s="81"/>
    </row>
    <row r="90" spans="1:13" s="1" customFormat="1" ht="42">
      <c r="A90" s="82" t="s">
        <v>201</v>
      </c>
      <c r="B90" s="83" t="s">
        <v>202</v>
      </c>
      <c r="C90" s="84" t="s">
        <v>40</v>
      </c>
      <c r="D90" s="83" t="s">
        <v>62</v>
      </c>
      <c r="E90" s="83" t="s">
        <v>63</v>
      </c>
      <c r="F90" s="86"/>
      <c r="G90" s="86"/>
      <c r="H90" s="89"/>
      <c r="I90" s="59">
        <f>Tabelle1[[#This Row],[Anzahl]]*Tabelle1[[#This Row],[Einzelpreis]]</f>
        <v>0</v>
      </c>
      <c r="J90" s="94"/>
      <c r="K90" s="95"/>
      <c r="L90" s="81"/>
    </row>
    <row r="91" spans="1:13" s="1" customFormat="1">
      <c r="A91" s="102" t="s">
        <v>203</v>
      </c>
      <c r="B91" s="103" t="s">
        <v>204</v>
      </c>
      <c r="C91" s="104"/>
      <c r="D91" s="112" t="s">
        <v>205</v>
      </c>
      <c r="E91" s="103"/>
      <c r="F91" s="105"/>
      <c r="G91" s="105"/>
      <c r="H91" s="106"/>
      <c r="I91" s="107" t="s">
        <v>206</v>
      </c>
      <c r="J91" s="108">
        <f>SUM(I92:I93)</f>
        <v>0</v>
      </c>
      <c r="K91" s="109"/>
      <c r="L91" s="110"/>
    </row>
    <row r="92" spans="1:13" s="1" customFormat="1" ht="42">
      <c r="A92" s="82" t="s">
        <v>207</v>
      </c>
      <c r="B92" s="83" t="s">
        <v>65</v>
      </c>
      <c r="C92" s="84" t="s">
        <v>40</v>
      </c>
      <c r="D92" s="83" t="s">
        <v>62</v>
      </c>
      <c r="E92" s="83" t="s">
        <v>63</v>
      </c>
      <c r="F92" s="86"/>
      <c r="G92" s="86"/>
      <c r="H92" s="89"/>
      <c r="I92" s="59">
        <f>Tabelle1[[#This Row],[Anzahl]]*Tabelle1[[#This Row],[Einzelpreis]]</f>
        <v>0</v>
      </c>
      <c r="J92" s="94"/>
      <c r="K92" s="95"/>
      <c r="L92" s="81"/>
    </row>
    <row r="93" spans="1:13" s="1" customFormat="1" ht="84">
      <c r="A93" s="82" t="s">
        <v>208</v>
      </c>
      <c r="B93" s="83" t="s">
        <v>67</v>
      </c>
      <c r="C93" s="84" t="s">
        <v>40</v>
      </c>
      <c r="D93" s="51" t="s">
        <v>68</v>
      </c>
      <c r="E93" s="83"/>
      <c r="F93" s="86"/>
      <c r="G93" s="86"/>
      <c r="H93" s="89"/>
      <c r="I93" s="59">
        <f>Tabelle1[[#This Row],[Anzahl]]*Tabelle1[[#This Row],[Einzelpreis]]</f>
        <v>0</v>
      </c>
      <c r="J93" s="94"/>
      <c r="K93" s="95"/>
      <c r="L93" s="81"/>
    </row>
    <row r="94" spans="1:13" s="1" customFormat="1">
      <c r="A94" s="102" t="s">
        <v>209</v>
      </c>
      <c r="B94" s="103" t="s">
        <v>210</v>
      </c>
      <c r="C94" s="104"/>
      <c r="D94" s="112" t="s">
        <v>211</v>
      </c>
      <c r="E94" s="103"/>
      <c r="F94" s="105"/>
      <c r="G94" s="105"/>
      <c r="H94" s="106"/>
      <c r="I94" s="107" t="s">
        <v>212</v>
      </c>
      <c r="J94" s="108">
        <f>SUM(I95:I96)</f>
        <v>0</v>
      </c>
      <c r="K94" s="109"/>
      <c r="L94" s="110"/>
    </row>
    <row r="95" spans="1:13" s="1" customFormat="1" ht="42">
      <c r="A95" s="82" t="s">
        <v>213</v>
      </c>
      <c r="B95" s="83" t="s">
        <v>65</v>
      </c>
      <c r="C95" s="84" t="s">
        <v>40</v>
      </c>
      <c r="D95" s="83" t="s">
        <v>62</v>
      </c>
      <c r="E95" s="83" t="s">
        <v>63</v>
      </c>
      <c r="F95" s="86"/>
      <c r="G95" s="86"/>
      <c r="H95" s="89"/>
      <c r="I95" s="59">
        <f>Tabelle1[[#This Row],[Anzahl]]*Tabelle1[[#This Row],[Einzelpreis]]</f>
        <v>0</v>
      </c>
      <c r="J95" s="94"/>
      <c r="K95" s="95"/>
      <c r="L95" s="81"/>
    </row>
    <row r="96" spans="1:13" s="1" customFormat="1" ht="84">
      <c r="A96" s="82" t="s">
        <v>214</v>
      </c>
      <c r="B96" s="83" t="s">
        <v>67</v>
      </c>
      <c r="C96" s="84" t="s">
        <v>40</v>
      </c>
      <c r="D96" s="51" t="s">
        <v>68</v>
      </c>
      <c r="E96" s="83"/>
      <c r="F96" s="86"/>
      <c r="G96" s="86"/>
      <c r="H96" s="89"/>
      <c r="I96" s="59">
        <f>Tabelle1[[#This Row],[Anzahl]]*Tabelle1[[#This Row],[Einzelpreis]]</f>
        <v>0</v>
      </c>
      <c r="J96" s="94"/>
      <c r="K96" s="95"/>
      <c r="L96" s="81"/>
    </row>
    <row r="97" spans="1:13" s="1" customFormat="1">
      <c r="A97" s="102" t="s">
        <v>215</v>
      </c>
      <c r="B97" s="103" t="s">
        <v>216</v>
      </c>
      <c r="C97" s="104"/>
      <c r="D97" s="112" t="s">
        <v>217</v>
      </c>
      <c r="E97" s="103"/>
      <c r="F97" s="105"/>
      <c r="G97" s="105"/>
      <c r="H97" s="106"/>
      <c r="I97" s="107" t="s">
        <v>218</v>
      </c>
      <c r="J97" s="108">
        <f>SUM(I98:I99)</f>
        <v>0</v>
      </c>
      <c r="K97" s="109"/>
      <c r="L97" s="110"/>
    </row>
    <row r="98" spans="1:13" s="1" customFormat="1" ht="84">
      <c r="A98" s="82" t="s">
        <v>219</v>
      </c>
      <c r="B98" s="83" t="s">
        <v>67</v>
      </c>
      <c r="C98" s="84" t="s">
        <v>40</v>
      </c>
      <c r="D98" s="51" t="s">
        <v>68</v>
      </c>
      <c r="E98" s="83"/>
      <c r="F98" s="86"/>
      <c r="G98" s="86"/>
      <c r="H98" s="89"/>
      <c r="I98" s="59">
        <f>Tabelle1[[#This Row],[Anzahl]]*Tabelle1[[#This Row],[Einzelpreis]]</f>
        <v>0</v>
      </c>
      <c r="J98" s="94"/>
      <c r="K98" s="95"/>
      <c r="L98" s="81"/>
    </row>
    <row r="99" spans="1:13" s="1" customFormat="1" ht="42">
      <c r="A99" s="82" t="s">
        <v>220</v>
      </c>
      <c r="B99" s="83" t="s">
        <v>65</v>
      </c>
      <c r="C99" s="84" t="s">
        <v>40</v>
      </c>
      <c r="D99" s="83" t="s">
        <v>62</v>
      </c>
      <c r="E99" s="83" t="s">
        <v>63</v>
      </c>
      <c r="F99" s="86"/>
      <c r="G99" s="86"/>
      <c r="H99" s="89"/>
      <c r="I99" s="59">
        <f>Tabelle1[[#This Row],[Anzahl]]*Tabelle1[[#This Row],[Einzelpreis]]</f>
        <v>0</v>
      </c>
      <c r="J99" s="94"/>
      <c r="K99" s="95"/>
      <c r="L99" s="81"/>
    </row>
    <row r="100" spans="1:13" s="1" customFormat="1">
      <c r="A100" s="102" t="s">
        <v>221</v>
      </c>
      <c r="B100" s="103" t="s">
        <v>222</v>
      </c>
      <c r="C100" s="104"/>
      <c r="D100" s="112" t="s">
        <v>223</v>
      </c>
      <c r="E100" s="103"/>
      <c r="F100" s="105"/>
      <c r="G100" s="105"/>
      <c r="H100" s="106"/>
      <c r="I100" s="107" t="s">
        <v>224</v>
      </c>
      <c r="J100" s="108">
        <f>SUM(I101:I104)</f>
        <v>0</v>
      </c>
      <c r="K100" s="109"/>
      <c r="L100" s="110"/>
    </row>
    <row r="101" spans="1:13" s="1" customFormat="1" ht="42">
      <c r="A101" s="82" t="s">
        <v>225</v>
      </c>
      <c r="B101" s="83" t="s">
        <v>61</v>
      </c>
      <c r="C101" s="84" t="s">
        <v>40</v>
      </c>
      <c r="D101" s="83" t="s">
        <v>62</v>
      </c>
      <c r="E101" s="83" t="s">
        <v>63</v>
      </c>
      <c r="F101" s="86"/>
      <c r="G101" s="86"/>
      <c r="H101" s="89"/>
      <c r="I101" s="59">
        <f>Tabelle1[[#This Row],[Anzahl]]*Tabelle1[[#This Row],[Einzelpreis]]</f>
        <v>0</v>
      </c>
      <c r="J101" s="94"/>
      <c r="K101" s="95"/>
      <c r="L101" s="81"/>
    </row>
    <row r="102" spans="1:13" s="1" customFormat="1" ht="42">
      <c r="A102" s="82" t="s">
        <v>226</v>
      </c>
      <c r="B102" s="83" t="s">
        <v>65</v>
      </c>
      <c r="C102" s="84" t="s">
        <v>40</v>
      </c>
      <c r="D102" s="83" t="s">
        <v>62</v>
      </c>
      <c r="E102" s="83" t="s">
        <v>63</v>
      </c>
      <c r="F102" s="86"/>
      <c r="G102" s="86"/>
      <c r="H102" s="89"/>
      <c r="I102" s="59">
        <f>Tabelle1[[#This Row],[Anzahl]]*Tabelle1[[#This Row],[Einzelpreis]]</f>
        <v>0</v>
      </c>
      <c r="J102" s="94"/>
      <c r="K102" s="95"/>
      <c r="L102" s="81"/>
    </row>
    <row r="103" spans="1:13" s="1" customFormat="1" ht="42">
      <c r="A103" s="82" t="s">
        <v>227</v>
      </c>
      <c r="B103" s="83" t="s">
        <v>95</v>
      </c>
      <c r="C103" s="84" t="s">
        <v>40</v>
      </c>
      <c r="D103" s="83" t="s">
        <v>62</v>
      </c>
      <c r="E103" s="83" t="s">
        <v>63</v>
      </c>
      <c r="F103" s="86"/>
      <c r="G103" s="86"/>
      <c r="H103" s="89"/>
      <c r="I103" s="59">
        <f>Tabelle1[[#This Row],[Anzahl]]*Tabelle1[[#This Row],[Einzelpreis]]</f>
        <v>0</v>
      </c>
      <c r="J103" s="94"/>
      <c r="K103" s="95"/>
      <c r="L103" s="81"/>
    </row>
    <row r="104" spans="1:13" s="1" customFormat="1" ht="84">
      <c r="A104" s="82" t="s">
        <v>228</v>
      </c>
      <c r="B104" s="83" t="s">
        <v>67</v>
      </c>
      <c r="C104" s="84" t="s">
        <v>40</v>
      </c>
      <c r="D104" s="51" t="s">
        <v>68</v>
      </c>
      <c r="E104" s="83"/>
      <c r="F104" s="86"/>
      <c r="G104" s="86"/>
      <c r="H104" s="89"/>
      <c r="I104" s="59">
        <f>Tabelle1[[#This Row],[Anzahl]]*Tabelle1[[#This Row],[Einzelpreis]]</f>
        <v>0</v>
      </c>
      <c r="J104" s="94"/>
      <c r="K104" s="95"/>
      <c r="L104" s="81"/>
    </row>
    <row r="105" spans="1:13" s="15" customFormat="1">
      <c r="A105" s="102" t="s">
        <v>229</v>
      </c>
      <c r="B105" s="103" t="s">
        <v>230</v>
      </c>
      <c r="C105" s="104"/>
      <c r="D105" s="112" t="s">
        <v>231</v>
      </c>
      <c r="E105" s="103"/>
      <c r="F105" s="105"/>
      <c r="G105" s="105"/>
      <c r="H105" s="106"/>
      <c r="I105" s="107" t="s">
        <v>232</v>
      </c>
      <c r="J105" s="108">
        <f>SUM(I106:I107)</f>
        <v>0</v>
      </c>
      <c r="K105" s="109"/>
      <c r="L105" s="110"/>
      <c r="M105" s="1"/>
    </row>
    <row r="106" spans="1:13" s="15" customFormat="1" ht="42">
      <c r="A106" s="82" t="s">
        <v>233</v>
      </c>
      <c r="B106" s="83" t="s">
        <v>234</v>
      </c>
      <c r="C106" s="84" t="s">
        <v>40</v>
      </c>
      <c r="D106" s="83" t="s">
        <v>62</v>
      </c>
      <c r="E106" s="83" t="s">
        <v>63</v>
      </c>
      <c r="F106" s="86"/>
      <c r="G106" s="86"/>
      <c r="H106" s="89"/>
      <c r="I106" s="59">
        <f>Tabelle1[[#This Row],[Anzahl]]*Tabelle1[[#This Row],[Einzelpreis]]</f>
        <v>0</v>
      </c>
      <c r="J106" s="94"/>
      <c r="K106" s="95"/>
      <c r="L106" s="81"/>
      <c r="M106" s="1"/>
    </row>
    <row r="107" spans="1:13" s="15" customFormat="1">
      <c r="A107" s="82" t="s">
        <v>235</v>
      </c>
      <c r="B107" s="83"/>
      <c r="C107" s="7" t="s">
        <v>40</v>
      </c>
      <c r="D107" s="51" t="s">
        <v>52</v>
      </c>
      <c r="E107" s="83"/>
      <c r="F107" s="86"/>
      <c r="G107" s="86"/>
      <c r="H107" s="89"/>
      <c r="I107" s="92" t="s">
        <v>47</v>
      </c>
      <c r="J107" s="94"/>
      <c r="K107" s="95"/>
      <c r="L107" s="81"/>
      <c r="M107" s="1"/>
    </row>
    <row r="108" spans="1:13" s="15" customFormat="1" ht="15">
      <c r="A108" s="8" t="s">
        <v>236</v>
      </c>
      <c r="B108" s="10" t="s">
        <v>237</v>
      </c>
      <c r="C108" s="9"/>
      <c r="D108" s="10"/>
      <c r="E108" s="10"/>
      <c r="F108" s="11"/>
      <c r="G108" s="34"/>
      <c r="H108" s="52"/>
      <c r="I108" s="52" t="s">
        <v>238</v>
      </c>
      <c r="J108" s="23">
        <f>SUM(I108:I138)</f>
        <v>0</v>
      </c>
      <c r="K108" s="1"/>
      <c r="L108" s="1"/>
      <c r="M108" s="1"/>
    </row>
    <row r="109" spans="1:13" s="15" customFormat="1">
      <c r="A109" s="102" t="s">
        <v>239</v>
      </c>
      <c r="B109" s="103" t="s">
        <v>240</v>
      </c>
      <c r="C109" s="104" t="s">
        <v>40</v>
      </c>
      <c r="D109" s="112" t="s">
        <v>241</v>
      </c>
      <c r="E109" s="103"/>
      <c r="F109" s="105"/>
      <c r="G109" s="105"/>
      <c r="H109" s="106"/>
      <c r="I109" s="107" t="s">
        <v>242</v>
      </c>
      <c r="J109" s="108">
        <f>SUM(I110:I111)</f>
        <v>0</v>
      </c>
      <c r="K109" s="109"/>
      <c r="L109" s="110"/>
      <c r="M109" s="1"/>
    </row>
    <row r="110" spans="1:13" s="15" customFormat="1" ht="42">
      <c r="A110" s="82" t="s">
        <v>243</v>
      </c>
      <c r="B110" s="83" t="s">
        <v>244</v>
      </c>
      <c r="C110" s="84" t="s">
        <v>40</v>
      </c>
      <c r="D110" s="83" t="s">
        <v>62</v>
      </c>
      <c r="E110" s="83" t="s">
        <v>63</v>
      </c>
      <c r="F110" s="86"/>
      <c r="G110" s="86"/>
      <c r="H110" s="89"/>
      <c r="I110" s="59">
        <f>Tabelle1[[#This Row],[Anzahl]]*Tabelle1[[#This Row],[Einzelpreis]]</f>
        <v>0</v>
      </c>
      <c r="J110" s="94"/>
      <c r="K110" s="95"/>
      <c r="L110" s="81"/>
      <c r="M110" s="1"/>
    </row>
    <row r="111" spans="1:13" s="15" customFormat="1" ht="84">
      <c r="A111" s="82" t="s">
        <v>245</v>
      </c>
      <c r="B111" s="83" t="s">
        <v>67</v>
      </c>
      <c r="C111" s="84" t="s">
        <v>40</v>
      </c>
      <c r="D111" s="51" t="s">
        <v>68</v>
      </c>
      <c r="E111" s="83"/>
      <c r="F111" s="86"/>
      <c r="G111" s="86"/>
      <c r="H111" s="89"/>
      <c r="I111" s="59">
        <f>Tabelle1[[#This Row],[Anzahl]]*Tabelle1[[#This Row],[Einzelpreis]]</f>
        <v>0</v>
      </c>
      <c r="J111" s="94"/>
      <c r="K111" s="95"/>
      <c r="L111" s="81"/>
      <c r="M111" s="1"/>
    </row>
    <row r="112" spans="1:13" s="15" customFormat="1">
      <c r="A112" s="102" t="s">
        <v>246</v>
      </c>
      <c r="B112" s="103" t="s">
        <v>247</v>
      </c>
      <c r="C112" s="104"/>
      <c r="D112" s="112" t="s">
        <v>248</v>
      </c>
      <c r="E112" s="103"/>
      <c r="F112" s="105"/>
      <c r="G112" s="105"/>
      <c r="H112" s="106"/>
      <c r="I112" s="107" t="s">
        <v>249</v>
      </c>
      <c r="J112" s="108">
        <f>SUM(I113:I115)</f>
        <v>0</v>
      </c>
      <c r="K112" s="109"/>
      <c r="L112" s="110"/>
      <c r="M112" s="1"/>
    </row>
    <row r="113" spans="1:13" s="15" customFormat="1" ht="42">
      <c r="A113" s="82" t="s">
        <v>250</v>
      </c>
      <c r="B113" s="83" t="s">
        <v>251</v>
      </c>
      <c r="C113" s="84" t="s">
        <v>40</v>
      </c>
      <c r="D113" s="83" t="s">
        <v>62</v>
      </c>
      <c r="E113" s="83" t="s">
        <v>63</v>
      </c>
      <c r="F113" s="86"/>
      <c r="G113" s="86"/>
      <c r="H113" s="89"/>
      <c r="I113" s="59">
        <f>Tabelle1[[#This Row],[Anzahl]]*Tabelle1[[#This Row],[Einzelpreis]]</f>
        <v>0</v>
      </c>
      <c r="J113" s="94"/>
      <c r="K113" s="95"/>
      <c r="L113" s="81"/>
      <c r="M113" s="1"/>
    </row>
    <row r="114" spans="1:13" s="15" customFormat="1" ht="42">
      <c r="A114" s="82" t="s">
        <v>252</v>
      </c>
      <c r="B114" s="83" t="s">
        <v>65</v>
      </c>
      <c r="C114" s="84" t="s">
        <v>40</v>
      </c>
      <c r="D114" s="83" t="s">
        <v>62</v>
      </c>
      <c r="E114" s="83" t="s">
        <v>63</v>
      </c>
      <c r="F114" s="86"/>
      <c r="G114" s="86"/>
      <c r="H114" s="89"/>
      <c r="I114" s="59">
        <f>Tabelle1[[#This Row],[Anzahl]]*Tabelle1[[#This Row],[Einzelpreis]]</f>
        <v>0</v>
      </c>
      <c r="J114" s="94"/>
      <c r="K114" s="95"/>
      <c r="L114" s="81"/>
      <c r="M114" s="1"/>
    </row>
    <row r="115" spans="1:13" s="15" customFormat="1" ht="84">
      <c r="A115" s="82" t="s">
        <v>253</v>
      </c>
      <c r="B115" s="83" t="s">
        <v>67</v>
      </c>
      <c r="C115" s="84" t="s">
        <v>40</v>
      </c>
      <c r="D115" s="51" t="s">
        <v>68</v>
      </c>
      <c r="E115" s="83"/>
      <c r="F115" s="86"/>
      <c r="G115" s="86"/>
      <c r="H115" s="89"/>
      <c r="I115" s="59">
        <f>Tabelle1[[#This Row],[Anzahl]]*Tabelle1[[#This Row],[Einzelpreis]]</f>
        <v>0</v>
      </c>
      <c r="J115" s="94"/>
      <c r="K115" s="95"/>
      <c r="L115" s="81"/>
      <c r="M115" s="1"/>
    </row>
    <row r="116" spans="1:13" s="15" customFormat="1">
      <c r="A116" s="102" t="s">
        <v>254</v>
      </c>
      <c r="B116" s="103" t="s">
        <v>255</v>
      </c>
      <c r="C116" s="104"/>
      <c r="D116" s="112" t="s">
        <v>256</v>
      </c>
      <c r="E116" s="103"/>
      <c r="F116" s="105"/>
      <c r="G116" s="105"/>
      <c r="H116" s="106"/>
      <c r="I116" s="107" t="s">
        <v>257</v>
      </c>
      <c r="J116" s="108">
        <f>SUM(I117)</f>
        <v>0</v>
      </c>
      <c r="K116" s="109"/>
      <c r="L116" s="110"/>
      <c r="M116" s="1"/>
    </row>
    <row r="117" spans="1:13" s="15" customFormat="1" ht="84">
      <c r="A117" s="82" t="s">
        <v>258</v>
      </c>
      <c r="B117" s="83" t="s">
        <v>67</v>
      </c>
      <c r="C117" s="84" t="s">
        <v>40</v>
      </c>
      <c r="D117" s="51" t="s">
        <v>68</v>
      </c>
      <c r="E117" s="83"/>
      <c r="F117" s="86"/>
      <c r="G117" s="86"/>
      <c r="H117" s="89"/>
      <c r="I117" s="59">
        <f>Tabelle1[[#This Row],[Anzahl]]*Tabelle1[[#This Row],[Einzelpreis]]</f>
        <v>0</v>
      </c>
      <c r="J117" s="94"/>
      <c r="K117" s="95"/>
      <c r="L117" s="81"/>
      <c r="M117" s="1"/>
    </row>
    <row r="118" spans="1:13" s="15" customFormat="1">
      <c r="A118" s="102" t="s">
        <v>259</v>
      </c>
      <c r="B118" s="103" t="s">
        <v>260</v>
      </c>
      <c r="C118" s="104" t="s">
        <v>40</v>
      </c>
      <c r="D118" s="112" t="s">
        <v>261</v>
      </c>
      <c r="E118" s="103"/>
      <c r="F118" s="105"/>
      <c r="G118" s="105"/>
      <c r="H118" s="106"/>
      <c r="I118" s="107" t="s">
        <v>262</v>
      </c>
      <c r="J118" s="108">
        <f>SUM(I119)</f>
        <v>0</v>
      </c>
      <c r="K118" s="109"/>
      <c r="L118" s="110"/>
      <c r="M118" s="1"/>
    </row>
    <row r="119" spans="1:13" s="15" customFormat="1" ht="84">
      <c r="A119" s="82" t="s">
        <v>263</v>
      </c>
      <c r="B119" s="83" t="s">
        <v>67</v>
      </c>
      <c r="C119" s="84" t="s">
        <v>40</v>
      </c>
      <c r="D119" s="51" t="s">
        <v>68</v>
      </c>
      <c r="E119" s="83"/>
      <c r="F119" s="86"/>
      <c r="G119" s="86"/>
      <c r="H119" s="89"/>
      <c r="I119" s="59">
        <f>Tabelle1[[#This Row],[Anzahl]]*Tabelle1[[#This Row],[Einzelpreis]]</f>
        <v>0</v>
      </c>
      <c r="J119" s="94"/>
      <c r="K119" s="95"/>
      <c r="L119" s="81"/>
      <c r="M119" s="1"/>
    </row>
    <row r="120" spans="1:13" s="15" customFormat="1">
      <c r="A120" s="102" t="s">
        <v>264</v>
      </c>
      <c r="B120" s="103" t="s">
        <v>265</v>
      </c>
      <c r="C120" s="104" t="s">
        <v>40</v>
      </c>
      <c r="D120" s="112" t="s">
        <v>266</v>
      </c>
      <c r="E120" s="103"/>
      <c r="F120" s="105"/>
      <c r="G120" s="105"/>
      <c r="H120" s="106"/>
      <c r="I120" s="107" t="s">
        <v>267</v>
      </c>
      <c r="J120" s="108">
        <f>SUM(I121:I122)</f>
        <v>0</v>
      </c>
      <c r="K120" s="109"/>
      <c r="L120" s="110"/>
      <c r="M120" s="1"/>
    </row>
    <row r="121" spans="1:13" s="15" customFormat="1" ht="84">
      <c r="A121" s="82" t="s">
        <v>268</v>
      </c>
      <c r="B121" s="83" t="s">
        <v>67</v>
      </c>
      <c r="C121" s="84" t="s">
        <v>40</v>
      </c>
      <c r="D121" s="51" t="s">
        <v>68</v>
      </c>
      <c r="E121" s="83"/>
      <c r="F121" s="86"/>
      <c r="G121" s="86"/>
      <c r="H121" s="89"/>
      <c r="I121" s="59">
        <f>Tabelle1[[#This Row],[Anzahl]]*Tabelle1[[#This Row],[Einzelpreis]]</f>
        <v>0</v>
      </c>
      <c r="J121" s="94"/>
      <c r="K121" s="95"/>
      <c r="L121" s="81"/>
      <c r="M121" s="1"/>
    </row>
    <row r="122" spans="1:13" s="15" customFormat="1" ht="42">
      <c r="A122" s="82" t="s">
        <v>269</v>
      </c>
      <c r="B122" s="83" t="s">
        <v>65</v>
      </c>
      <c r="C122" s="84" t="s">
        <v>40</v>
      </c>
      <c r="D122" s="83" t="s">
        <v>62</v>
      </c>
      <c r="E122" s="83" t="s">
        <v>63</v>
      </c>
      <c r="F122" s="86"/>
      <c r="G122" s="86"/>
      <c r="H122" s="89"/>
      <c r="I122" s="59">
        <f>Tabelle1[[#This Row],[Anzahl]]*Tabelle1[[#This Row],[Einzelpreis]]</f>
        <v>0</v>
      </c>
      <c r="J122" s="94"/>
      <c r="K122" s="95"/>
      <c r="L122" s="81"/>
      <c r="M122" s="1"/>
    </row>
    <row r="123" spans="1:13" s="15" customFormat="1">
      <c r="A123" s="102" t="s">
        <v>270</v>
      </c>
      <c r="B123" s="103" t="s">
        <v>271</v>
      </c>
      <c r="C123" s="104" t="s">
        <v>40</v>
      </c>
      <c r="D123" s="112" t="s">
        <v>272</v>
      </c>
      <c r="E123" s="103"/>
      <c r="F123" s="105"/>
      <c r="G123" s="105"/>
      <c r="H123" s="106"/>
      <c r="I123" s="107" t="s">
        <v>273</v>
      </c>
      <c r="J123" s="108">
        <f>SUM(I124:I125)</f>
        <v>0</v>
      </c>
      <c r="K123" s="109"/>
      <c r="L123" s="110"/>
      <c r="M123" s="1"/>
    </row>
    <row r="124" spans="1:13" s="15" customFormat="1" ht="42">
      <c r="A124" s="82" t="s">
        <v>274</v>
      </c>
      <c r="B124" s="83" t="s">
        <v>193</v>
      </c>
      <c r="C124" s="84" t="s">
        <v>40</v>
      </c>
      <c r="D124" s="83" t="s">
        <v>62</v>
      </c>
      <c r="E124" s="83" t="s">
        <v>63</v>
      </c>
      <c r="F124" s="86"/>
      <c r="G124" s="86"/>
      <c r="H124" s="89"/>
      <c r="I124" s="59">
        <f>Tabelle1[[#This Row],[Anzahl]]*Tabelle1[[#This Row],[Einzelpreis]]</f>
        <v>0</v>
      </c>
      <c r="J124" s="94"/>
      <c r="K124" s="95"/>
      <c r="L124" s="81"/>
      <c r="M124" s="1"/>
    </row>
    <row r="125" spans="1:13" s="15" customFormat="1" ht="42">
      <c r="A125" s="82" t="s">
        <v>275</v>
      </c>
      <c r="B125" s="83" t="s">
        <v>65</v>
      </c>
      <c r="C125" s="84" t="s">
        <v>40</v>
      </c>
      <c r="D125" s="83" t="s">
        <v>62</v>
      </c>
      <c r="E125" s="83" t="s">
        <v>63</v>
      </c>
      <c r="F125" s="86"/>
      <c r="G125" s="86"/>
      <c r="H125" s="89"/>
      <c r="I125" s="59">
        <f>Tabelle1[[#This Row],[Anzahl]]*Tabelle1[[#This Row],[Einzelpreis]]</f>
        <v>0</v>
      </c>
      <c r="J125" s="94"/>
      <c r="K125" s="95"/>
      <c r="L125" s="81"/>
      <c r="M125" s="1"/>
    </row>
    <row r="126" spans="1:13" s="15" customFormat="1">
      <c r="A126" s="102" t="s">
        <v>276</v>
      </c>
      <c r="B126" s="103" t="s">
        <v>277</v>
      </c>
      <c r="C126" s="104" t="s">
        <v>40</v>
      </c>
      <c r="D126" s="112" t="s">
        <v>278</v>
      </c>
      <c r="E126" s="103"/>
      <c r="F126" s="105"/>
      <c r="G126" s="105"/>
      <c r="H126" s="106"/>
      <c r="I126" s="107" t="s">
        <v>279</v>
      </c>
      <c r="J126" s="108">
        <f>SUM(I127:I128)</f>
        <v>0</v>
      </c>
      <c r="K126" s="109"/>
      <c r="L126" s="110"/>
      <c r="M126" s="1"/>
    </row>
    <row r="127" spans="1:13" s="15" customFormat="1" ht="42">
      <c r="A127" s="82" t="s">
        <v>280</v>
      </c>
      <c r="B127" s="83" t="s">
        <v>61</v>
      </c>
      <c r="C127" s="84" t="s">
        <v>40</v>
      </c>
      <c r="D127" s="83" t="s">
        <v>62</v>
      </c>
      <c r="E127" s="83" t="s">
        <v>63</v>
      </c>
      <c r="F127" s="86"/>
      <c r="G127" s="86"/>
      <c r="H127" s="89"/>
      <c r="I127" s="59">
        <f>Tabelle1[[#This Row],[Anzahl]]*Tabelle1[[#This Row],[Einzelpreis]]</f>
        <v>0</v>
      </c>
      <c r="J127" s="94"/>
      <c r="K127" s="95"/>
      <c r="L127" s="81"/>
      <c r="M127" s="1"/>
    </row>
    <row r="128" spans="1:13" s="15" customFormat="1" ht="42">
      <c r="A128" s="82" t="s">
        <v>281</v>
      </c>
      <c r="B128" s="83" t="s">
        <v>65</v>
      </c>
      <c r="C128" s="84" t="s">
        <v>40</v>
      </c>
      <c r="D128" s="83" t="s">
        <v>62</v>
      </c>
      <c r="E128" s="83" t="s">
        <v>63</v>
      </c>
      <c r="F128" s="86"/>
      <c r="G128" s="86"/>
      <c r="H128" s="89"/>
      <c r="I128" s="59">
        <f>Tabelle1[[#This Row],[Anzahl]]*Tabelle1[[#This Row],[Einzelpreis]]</f>
        <v>0</v>
      </c>
      <c r="J128" s="94"/>
      <c r="K128" s="95"/>
      <c r="L128" s="81"/>
      <c r="M128" s="1"/>
    </row>
    <row r="129" spans="1:13" s="15" customFormat="1">
      <c r="A129" s="102" t="s">
        <v>282</v>
      </c>
      <c r="B129" s="103" t="s">
        <v>196</v>
      </c>
      <c r="C129" s="104" t="s">
        <v>40</v>
      </c>
      <c r="D129" s="112" t="s">
        <v>197</v>
      </c>
      <c r="E129" s="103"/>
      <c r="F129" s="105"/>
      <c r="G129" s="105"/>
      <c r="H129" s="106"/>
      <c r="I129" s="107" t="s">
        <v>283</v>
      </c>
      <c r="J129" s="108">
        <f>SUM(I130:I131)</f>
        <v>0</v>
      </c>
      <c r="K129" s="109"/>
      <c r="L129" s="110"/>
      <c r="M129" s="1"/>
    </row>
    <row r="130" spans="1:13" s="15" customFormat="1" ht="42">
      <c r="A130" s="82" t="s">
        <v>284</v>
      </c>
      <c r="B130" s="83" t="s">
        <v>285</v>
      </c>
      <c r="C130" s="84" t="s">
        <v>40</v>
      </c>
      <c r="D130" s="83" t="s">
        <v>62</v>
      </c>
      <c r="E130" s="83" t="s">
        <v>63</v>
      </c>
      <c r="F130" s="86"/>
      <c r="G130" s="86"/>
      <c r="H130" s="89"/>
      <c r="I130" s="59">
        <f>Tabelle1[[#This Row],[Anzahl]]*Tabelle1[[#This Row],[Einzelpreis]]</f>
        <v>0</v>
      </c>
      <c r="J130" s="94"/>
      <c r="K130" s="95"/>
      <c r="L130" s="81"/>
      <c r="M130" s="1"/>
    </row>
    <row r="131" spans="1:13" s="15" customFormat="1" ht="84">
      <c r="A131" s="82" t="s">
        <v>286</v>
      </c>
      <c r="B131" s="83" t="s">
        <v>67</v>
      </c>
      <c r="C131" s="84" t="s">
        <v>40</v>
      </c>
      <c r="D131" s="51" t="s">
        <v>68</v>
      </c>
      <c r="E131" s="83"/>
      <c r="F131" s="86"/>
      <c r="G131" s="86"/>
      <c r="H131" s="89"/>
      <c r="I131" s="59">
        <f>Tabelle1[[#This Row],[Anzahl]]*Tabelle1[[#This Row],[Einzelpreis]]</f>
        <v>0</v>
      </c>
      <c r="J131" s="94"/>
      <c r="K131" s="95"/>
      <c r="L131" s="81"/>
      <c r="M131" s="1"/>
    </row>
    <row r="132" spans="1:13" s="15" customFormat="1">
      <c r="A132" s="102" t="s">
        <v>287</v>
      </c>
      <c r="B132" s="103" t="s">
        <v>288</v>
      </c>
      <c r="C132" s="104"/>
      <c r="D132" s="112" t="s">
        <v>289</v>
      </c>
      <c r="E132" s="103"/>
      <c r="F132" s="105"/>
      <c r="G132" s="105"/>
      <c r="H132" s="106"/>
      <c r="I132" s="107" t="s">
        <v>290</v>
      </c>
      <c r="J132" s="108">
        <f>SUM(I133:I138)</f>
        <v>0</v>
      </c>
      <c r="K132" s="109"/>
      <c r="L132" s="110"/>
      <c r="M132" s="1"/>
    </row>
    <row r="133" spans="1:13" s="15" customFormat="1" ht="42">
      <c r="A133" s="82"/>
      <c r="B133" s="83" t="s">
        <v>65</v>
      </c>
      <c r="C133" s="84" t="s">
        <v>40</v>
      </c>
      <c r="D133" s="83" t="s">
        <v>62</v>
      </c>
      <c r="E133" s="83" t="s">
        <v>63</v>
      </c>
      <c r="F133" s="86"/>
      <c r="G133" s="86"/>
      <c r="H133" s="89"/>
      <c r="I133" s="59">
        <f>Tabelle1[[#This Row],[Anzahl]]*Tabelle1[[#This Row],[Einzelpreis]]</f>
        <v>0</v>
      </c>
      <c r="J133" s="94"/>
      <c r="K133" s="95"/>
      <c r="L133" s="81"/>
      <c r="M133" s="1"/>
    </row>
    <row r="134" spans="1:13" s="15" customFormat="1" ht="42">
      <c r="A134" s="82"/>
      <c r="B134" s="83" t="s">
        <v>193</v>
      </c>
      <c r="C134" s="84" t="s">
        <v>40</v>
      </c>
      <c r="D134" s="83" t="s">
        <v>62</v>
      </c>
      <c r="E134" s="83" t="s">
        <v>63</v>
      </c>
      <c r="F134" s="86"/>
      <c r="G134" s="86"/>
      <c r="H134" s="89"/>
      <c r="I134" s="59">
        <f>Tabelle1[[#This Row],[Anzahl]]*Tabelle1[[#This Row],[Einzelpreis]]</f>
        <v>0</v>
      </c>
      <c r="J134" s="94"/>
      <c r="K134" s="95"/>
      <c r="L134" s="81"/>
      <c r="M134" s="1"/>
    </row>
    <row r="135" spans="1:13" s="15" customFormat="1" ht="42">
      <c r="A135" s="56" t="s">
        <v>291</v>
      </c>
      <c r="B135" s="5" t="s">
        <v>292</v>
      </c>
      <c r="C135" s="84" t="s">
        <v>40</v>
      </c>
      <c r="D135" s="83" t="s">
        <v>62</v>
      </c>
      <c r="E135" s="83" t="s">
        <v>63</v>
      </c>
      <c r="F135" s="6"/>
      <c r="G135" s="6"/>
      <c r="H135" s="3"/>
      <c r="I135" s="59">
        <f>Tabelle1[[#This Row],[Anzahl]]*Tabelle1[[#This Row],[Einzelpreis]]</f>
        <v>0</v>
      </c>
      <c r="J135" s="20"/>
      <c r="K135" s="1"/>
      <c r="L135" s="1"/>
      <c r="M135" s="1"/>
    </row>
    <row r="136" spans="1:13" s="15" customFormat="1" ht="84">
      <c r="A136" s="56" t="s">
        <v>293</v>
      </c>
      <c r="B136" s="83" t="s">
        <v>294</v>
      </c>
      <c r="C136" s="84" t="s">
        <v>40</v>
      </c>
      <c r="D136" s="51" t="s">
        <v>68</v>
      </c>
      <c r="E136" s="5"/>
      <c r="F136" s="6"/>
      <c r="G136" s="6"/>
      <c r="H136" s="3"/>
      <c r="I136" s="59">
        <f>Tabelle1[[#This Row],[Anzahl]]*Tabelle1[[#This Row],[Einzelpreis]]</f>
        <v>0</v>
      </c>
      <c r="J136" s="20"/>
      <c r="K136" s="1"/>
      <c r="L136" s="1"/>
      <c r="M136" s="1"/>
    </row>
    <row r="137" spans="1:13" s="1" customFormat="1" ht="28">
      <c r="A137" s="56" t="s">
        <v>295</v>
      </c>
      <c r="B137" s="51" t="s">
        <v>296</v>
      </c>
      <c r="C137" s="84" t="s">
        <v>40</v>
      </c>
      <c r="D137" s="83" t="s">
        <v>297</v>
      </c>
      <c r="E137" s="83" t="s">
        <v>298</v>
      </c>
      <c r="F137" s="50"/>
      <c r="G137" s="50"/>
      <c r="H137" s="24"/>
      <c r="I137" s="59">
        <f>Tabelle1[[#This Row],[Anzahl]]*Tabelle1[[#This Row],[Einzelpreis]]</f>
        <v>0</v>
      </c>
      <c r="J137" s="57"/>
    </row>
    <row r="138" spans="1:13" s="15" customFormat="1">
      <c r="A138" s="56" t="s">
        <v>299</v>
      </c>
      <c r="B138" s="51" t="s">
        <v>51</v>
      </c>
      <c r="C138" s="7" t="s">
        <v>40</v>
      </c>
      <c r="D138" s="51" t="s">
        <v>52</v>
      </c>
      <c r="E138" s="5"/>
      <c r="F138" s="6"/>
      <c r="G138" s="6"/>
      <c r="H138" s="3"/>
      <c r="I138" s="59" t="s">
        <v>47</v>
      </c>
      <c r="J138" s="20"/>
      <c r="K138" s="1"/>
      <c r="L138" s="1"/>
      <c r="M138" s="1"/>
    </row>
    <row r="139" spans="1:13" s="15" customFormat="1" ht="15">
      <c r="A139" s="8" t="s">
        <v>300</v>
      </c>
      <c r="B139" s="10" t="s">
        <v>301</v>
      </c>
      <c r="C139" s="9"/>
      <c r="D139" s="10"/>
      <c r="E139" s="10"/>
      <c r="F139" s="11"/>
      <c r="G139" s="34"/>
      <c r="H139" s="12"/>
      <c r="I139" s="52" t="s">
        <v>238</v>
      </c>
      <c r="J139" s="23">
        <f>SUM(I139:I141)</f>
        <v>0</v>
      </c>
      <c r="K139" s="1"/>
      <c r="L139" s="1"/>
      <c r="M139" s="1"/>
    </row>
    <row r="140" spans="1:13" s="15" customFormat="1" ht="42">
      <c r="A140" s="56" t="s">
        <v>302</v>
      </c>
      <c r="B140" s="51" t="s">
        <v>303</v>
      </c>
      <c r="C140" s="84" t="s">
        <v>40</v>
      </c>
      <c r="D140" s="83" t="s">
        <v>62</v>
      </c>
      <c r="E140" s="83" t="s">
        <v>63</v>
      </c>
      <c r="F140" s="50"/>
      <c r="G140" s="50"/>
      <c r="H140" s="24"/>
      <c r="I140" s="59">
        <f>Tabelle1[[#This Row],[Anzahl]]*Tabelle1[[#This Row],[Einzelpreis]]</f>
        <v>0</v>
      </c>
      <c r="J140" s="57"/>
      <c r="K140" s="1"/>
      <c r="L140" s="1"/>
      <c r="M140" s="1"/>
    </row>
    <row r="141" spans="1:13" s="15" customFormat="1">
      <c r="A141" s="56" t="s">
        <v>304</v>
      </c>
      <c r="B141" s="51" t="s">
        <v>51</v>
      </c>
      <c r="C141" s="7" t="s">
        <v>40</v>
      </c>
      <c r="D141" s="51" t="s">
        <v>52</v>
      </c>
      <c r="E141" s="5"/>
      <c r="F141" s="6"/>
      <c r="G141" s="6"/>
      <c r="H141" s="3"/>
      <c r="I141" s="59" t="s">
        <v>47</v>
      </c>
      <c r="J141" s="20"/>
      <c r="K141" s="1"/>
      <c r="L141" s="1"/>
      <c r="M141" s="1"/>
    </row>
    <row r="142" spans="1:13" s="15" customFormat="1" ht="15">
      <c r="A142" s="8" t="s">
        <v>305</v>
      </c>
      <c r="B142" s="10" t="s">
        <v>306</v>
      </c>
      <c r="C142" s="9"/>
      <c r="D142" s="10"/>
      <c r="E142" s="10"/>
      <c r="F142" s="11"/>
      <c r="G142" s="34"/>
      <c r="H142" s="12"/>
      <c r="I142" s="52" t="s">
        <v>238</v>
      </c>
      <c r="J142" s="23">
        <f>SUM(I142:I143)</f>
        <v>0</v>
      </c>
      <c r="K142" s="1"/>
      <c r="L142" s="1"/>
      <c r="M142" s="1"/>
    </row>
    <row r="143" spans="1:13" s="15" customFormat="1" ht="28">
      <c r="A143" s="80" t="s">
        <v>307</v>
      </c>
      <c r="B143" s="5" t="s">
        <v>308</v>
      </c>
      <c r="C143" s="84" t="s">
        <v>40</v>
      </c>
      <c r="D143" s="83" t="s">
        <v>297</v>
      </c>
      <c r="E143" s="83" t="s">
        <v>298</v>
      </c>
      <c r="F143" s="6"/>
      <c r="G143" s="6"/>
      <c r="H143" s="3"/>
      <c r="I143" s="59">
        <f>Tabelle1[[#This Row],[Anzahl]]*Tabelle1[[#This Row],[Einzelpreis]]</f>
        <v>0</v>
      </c>
      <c r="J143" s="20"/>
      <c r="K143" s="1"/>
      <c r="L143" s="1"/>
      <c r="M143" s="1"/>
    </row>
    <row r="144" spans="1:13" s="15" customFormat="1" ht="15">
      <c r="A144" s="8" t="s">
        <v>309</v>
      </c>
      <c r="B144" s="10" t="s">
        <v>310</v>
      </c>
      <c r="C144" s="9"/>
      <c r="D144" s="10"/>
      <c r="E144" s="10"/>
      <c r="F144" s="11"/>
      <c r="G144" s="34"/>
      <c r="H144" s="12"/>
      <c r="I144" s="52" t="s">
        <v>238</v>
      </c>
      <c r="J144" s="23">
        <f>SUM(I144:I146)</f>
        <v>0</v>
      </c>
      <c r="K144" s="1"/>
      <c r="L144" s="1"/>
      <c r="M144" s="1"/>
    </row>
    <row r="145" spans="1:13" s="1" customFormat="1" ht="42">
      <c r="A145" s="80" t="s">
        <v>311</v>
      </c>
      <c r="B145" s="5" t="s">
        <v>312</v>
      </c>
      <c r="C145" s="84" t="s">
        <v>40</v>
      </c>
      <c r="D145" s="83" t="s">
        <v>62</v>
      </c>
      <c r="E145" s="83" t="s">
        <v>63</v>
      </c>
      <c r="F145" s="51"/>
      <c r="G145" s="6"/>
      <c r="H145" s="3"/>
      <c r="I145" s="59">
        <f>Tabelle1[[#This Row],[Anzahl]]*Tabelle1[[#This Row],[Einzelpreis]]</f>
        <v>0</v>
      </c>
      <c r="J145" s="20"/>
    </row>
    <row r="146" spans="1:13" s="15" customFormat="1" ht="42">
      <c r="A146" s="80" t="s">
        <v>313</v>
      </c>
      <c r="B146" s="5" t="s">
        <v>314</v>
      </c>
      <c r="C146" s="84" t="s">
        <v>40</v>
      </c>
      <c r="D146" s="83" t="s">
        <v>62</v>
      </c>
      <c r="E146" s="83" t="s">
        <v>63</v>
      </c>
      <c r="F146" s="83"/>
      <c r="G146" s="6"/>
      <c r="H146" s="3"/>
      <c r="I146" s="59">
        <f>Tabelle1[[#This Row],[Anzahl]]*Tabelle1[[#This Row],[Einzelpreis]]</f>
        <v>0</v>
      </c>
      <c r="J146" s="20"/>
      <c r="K146" s="1"/>
      <c r="L146" s="1"/>
      <c r="M146" s="1"/>
    </row>
    <row r="147" spans="1:13" s="2" customFormat="1" ht="17.5">
      <c r="A147" s="8" t="s">
        <v>315</v>
      </c>
      <c r="B147" s="10" t="s">
        <v>316</v>
      </c>
      <c r="C147" s="9"/>
      <c r="D147" s="10"/>
      <c r="E147" s="10"/>
      <c r="F147" s="11"/>
      <c r="G147" s="34"/>
      <c r="H147" s="12"/>
      <c r="I147" s="52" t="s">
        <v>238</v>
      </c>
      <c r="J147" s="23">
        <f>SUM(I147:I148)</f>
        <v>0</v>
      </c>
      <c r="K147" s="1"/>
      <c r="L147" s="1"/>
    </row>
    <row r="148" spans="1:13" s="1" customFormat="1">
      <c r="A148" s="80" t="s">
        <v>317</v>
      </c>
      <c r="B148" s="51"/>
      <c r="C148" s="7" t="s">
        <v>40</v>
      </c>
      <c r="D148" s="51" t="s">
        <v>52</v>
      </c>
      <c r="E148" s="5"/>
      <c r="F148" s="6"/>
      <c r="G148" s="6"/>
      <c r="H148" s="3"/>
      <c r="I148" s="59" t="s">
        <v>47</v>
      </c>
      <c r="J148" s="20"/>
    </row>
    <row r="149" spans="1:13" s="15" customFormat="1" ht="18">
      <c r="A149" s="36" t="s">
        <v>318</v>
      </c>
      <c r="B149" s="53" t="s">
        <v>5</v>
      </c>
      <c r="C149" s="36"/>
      <c r="D149" s="37"/>
      <c r="E149" s="37"/>
      <c r="F149" s="37"/>
      <c r="G149" s="38"/>
      <c r="H149" s="39"/>
      <c r="I149" s="40" t="s">
        <v>238</v>
      </c>
      <c r="J149" s="41">
        <f>SUM(I150:I199)</f>
        <v>0</v>
      </c>
      <c r="K149" s="2"/>
      <c r="L149" s="2"/>
      <c r="M149" s="1"/>
    </row>
    <row r="150" spans="1:13" s="15" customFormat="1" ht="15">
      <c r="A150" s="8" t="s">
        <v>319</v>
      </c>
      <c r="B150" s="10" t="s">
        <v>320</v>
      </c>
      <c r="C150" s="9"/>
      <c r="D150" s="10"/>
      <c r="E150" s="10"/>
      <c r="F150" s="11"/>
      <c r="G150" s="34"/>
      <c r="H150" s="12"/>
      <c r="I150" s="52" t="s">
        <v>238</v>
      </c>
      <c r="J150" s="23">
        <f>SUM(I150:I151)</f>
        <v>0</v>
      </c>
      <c r="K150" s="1"/>
      <c r="L150" s="1"/>
      <c r="M150" s="1"/>
    </row>
    <row r="151" spans="1:13" s="1" customFormat="1">
      <c r="A151" s="56" t="s">
        <v>321</v>
      </c>
      <c r="B151" s="51" t="s">
        <v>322</v>
      </c>
      <c r="C151" s="7" t="s">
        <v>40</v>
      </c>
      <c r="D151" s="51" t="s">
        <v>323</v>
      </c>
      <c r="E151" s="5" t="s">
        <v>324</v>
      </c>
      <c r="F151" s="6"/>
      <c r="G151" s="6">
        <v>2</v>
      </c>
      <c r="H151" s="3"/>
      <c r="I151" s="59">
        <f>Tabelle1[[#This Row],[Anzahl]]*Tabelle1[[#This Row],[Einzelpreis]]</f>
        <v>0</v>
      </c>
      <c r="J151" s="20"/>
    </row>
    <row r="152" spans="1:13">
      <c r="A152" s="56" t="s">
        <v>325</v>
      </c>
      <c r="B152" s="51" t="s">
        <v>316</v>
      </c>
      <c r="C152" s="7"/>
      <c r="D152" s="51" t="s">
        <v>52</v>
      </c>
      <c r="E152" s="51"/>
      <c r="F152" s="50"/>
      <c r="G152" s="50"/>
      <c r="H152" s="24"/>
      <c r="I152" s="59" t="s">
        <v>47</v>
      </c>
      <c r="J152" s="57"/>
      <c r="K152" s="1"/>
      <c r="L152" s="1"/>
    </row>
    <row r="153" spans="1:13" ht="15">
      <c r="A153" s="8" t="s">
        <v>326</v>
      </c>
      <c r="B153" s="10" t="s">
        <v>327</v>
      </c>
      <c r="C153" s="9"/>
      <c r="D153" s="10"/>
      <c r="E153" s="10"/>
      <c r="F153" s="11"/>
      <c r="G153" s="34"/>
      <c r="H153" s="12"/>
      <c r="I153" s="52" t="s">
        <v>238</v>
      </c>
      <c r="J153" s="23">
        <f>SUM(I153:I156)</f>
        <v>0</v>
      </c>
      <c r="K153" s="1"/>
      <c r="L153" s="1"/>
    </row>
    <row r="154" spans="1:13">
      <c r="A154" s="56" t="s">
        <v>328</v>
      </c>
      <c r="B154" s="51" t="s">
        <v>329</v>
      </c>
      <c r="C154" s="13" t="s">
        <v>40</v>
      </c>
      <c r="D154" s="51" t="s">
        <v>330</v>
      </c>
      <c r="E154" s="5"/>
      <c r="F154" s="6"/>
      <c r="G154" s="6">
        <v>14</v>
      </c>
      <c r="H154" s="3"/>
      <c r="I154" s="59">
        <f>Tabelle1[[#This Row],[Anzahl]]*Tabelle1[[#This Row],[Einzelpreis]]</f>
        <v>0</v>
      </c>
      <c r="J154" s="20"/>
    </row>
    <row r="155" spans="1:13" s="1" customFormat="1">
      <c r="A155" s="56" t="s">
        <v>331</v>
      </c>
      <c r="B155" s="83" t="s">
        <v>332</v>
      </c>
      <c r="C155" s="84" t="s">
        <v>40</v>
      </c>
      <c r="D155" s="51" t="s">
        <v>330</v>
      </c>
      <c r="E155" s="83"/>
      <c r="F155" s="86"/>
      <c r="G155" s="86">
        <v>14</v>
      </c>
      <c r="H155" s="89"/>
      <c r="I155" s="59">
        <f>Tabelle1[[#This Row],[Anzahl]]*Tabelle1[[#This Row],[Einzelpreis]]</f>
        <v>0</v>
      </c>
      <c r="J155" s="20"/>
      <c r="K155" s="22"/>
      <c r="L155"/>
    </row>
    <row r="156" spans="1:13" s="15" customFormat="1">
      <c r="A156" s="56" t="s">
        <v>333</v>
      </c>
      <c r="B156" s="51" t="s">
        <v>316</v>
      </c>
      <c r="C156" s="7"/>
      <c r="D156" s="51" t="s">
        <v>52</v>
      </c>
      <c r="E156" s="51"/>
      <c r="F156" s="50"/>
      <c r="G156" s="50"/>
      <c r="H156" s="24"/>
      <c r="I156" s="59">
        <f>Tabelle1[[#This Row],[Anzahl]]*Tabelle1[[#This Row],[Einzelpreis]]</f>
        <v>0</v>
      </c>
      <c r="J156" s="57"/>
      <c r="K156" s="22"/>
      <c r="L156"/>
      <c r="M156" s="1"/>
    </row>
    <row r="157" spans="1:13" s="15" customFormat="1" ht="15">
      <c r="A157" s="8" t="s">
        <v>334</v>
      </c>
      <c r="B157" s="10" t="s">
        <v>335</v>
      </c>
      <c r="C157" s="9"/>
      <c r="D157" s="10"/>
      <c r="E157" s="10"/>
      <c r="F157" s="11"/>
      <c r="G157" s="34"/>
      <c r="H157" s="12"/>
      <c r="I157" s="52" t="s">
        <v>238</v>
      </c>
      <c r="J157" s="23">
        <f>SUM(I157:I158)</f>
        <v>0</v>
      </c>
      <c r="K157" s="1"/>
      <c r="L157" s="1"/>
      <c r="M157" s="1"/>
    </row>
    <row r="158" spans="1:13" s="1" customFormat="1">
      <c r="A158" s="56" t="s">
        <v>336</v>
      </c>
      <c r="B158" s="51"/>
      <c r="C158" s="7" t="s">
        <v>40</v>
      </c>
      <c r="D158" s="51"/>
      <c r="E158" s="5"/>
      <c r="F158" s="6"/>
      <c r="G158" s="6"/>
      <c r="H158" s="3"/>
      <c r="I158" s="59">
        <f>Tabelle1[[#This Row],[Anzahl]]*Tabelle1[[#This Row],[Einzelpreis]]</f>
        <v>0</v>
      </c>
      <c r="J158" s="20"/>
    </row>
    <row r="159" spans="1:13" s="15" customFormat="1">
      <c r="A159" s="56" t="s">
        <v>337</v>
      </c>
      <c r="B159" s="51" t="s">
        <v>316</v>
      </c>
      <c r="C159" s="7"/>
      <c r="D159" s="51" t="s">
        <v>52</v>
      </c>
      <c r="E159" s="51"/>
      <c r="F159" s="50"/>
      <c r="G159" s="50"/>
      <c r="H159" s="24"/>
      <c r="I159" s="59" t="s">
        <v>47</v>
      </c>
      <c r="J159" s="57"/>
      <c r="K159" s="1"/>
      <c r="L159" s="1"/>
      <c r="M159" s="1"/>
    </row>
    <row r="160" spans="1:13" s="15" customFormat="1" ht="15">
      <c r="A160" s="8" t="s">
        <v>338</v>
      </c>
      <c r="B160" s="10" t="s">
        <v>339</v>
      </c>
      <c r="C160" s="9"/>
      <c r="D160" s="10"/>
      <c r="E160" s="10"/>
      <c r="F160" s="11"/>
      <c r="G160" s="34"/>
      <c r="H160" s="12"/>
      <c r="I160" s="52" t="s">
        <v>238</v>
      </c>
      <c r="J160" s="23">
        <f>SUM(I160:I176)</f>
        <v>0</v>
      </c>
      <c r="K160" s="1"/>
      <c r="L160" s="1"/>
      <c r="M160" s="1"/>
    </row>
    <row r="161" spans="1:13" s="15" customFormat="1" ht="28">
      <c r="A161" s="102" t="s">
        <v>340</v>
      </c>
      <c r="B161" s="103" t="s">
        <v>341</v>
      </c>
      <c r="C161" s="104"/>
      <c r="D161" s="112" t="s">
        <v>342</v>
      </c>
      <c r="E161" s="103" t="s">
        <v>343</v>
      </c>
      <c r="F161" s="105"/>
      <c r="G161" s="105">
        <v>1</v>
      </c>
      <c r="H161" s="106"/>
      <c r="I161" s="107" t="s">
        <v>344</v>
      </c>
      <c r="J161" s="108">
        <f>SUM(I162:I165)</f>
        <v>0</v>
      </c>
      <c r="K161" s="1"/>
      <c r="L161" s="1"/>
      <c r="M161" s="1"/>
    </row>
    <row r="162" spans="1:13" s="15" customFormat="1">
      <c r="A162" s="56" t="s">
        <v>345</v>
      </c>
      <c r="B162" s="83" t="s">
        <v>346</v>
      </c>
      <c r="C162" s="84" t="s">
        <v>347</v>
      </c>
      <c r="D162" s="83"/>
      <c r="E162" s="83" t="s">
        <v>343</v>
      </c>
      <c r="F162" s="86"/>
      <c r="G162" s="86">
        <v>1</v>
      </c>
      <c r="H162" s="89"/>
      <c r="I162" s="59">
        <f>Tabelle1[[#This Row],[Anzahl]]*Tabelle1[[#This Row],[Einzelpreis]]</f>
        <v>0</v>
      </c>
      <c r="J162" s="57"/>
      <c r="K162" s="95"/>
      <c r="L162" s="81"/>
      <c r="M162" s="1"/>
    </row>
    <row r="163" spans="1:13" s="15" customFormat="1">
      <c r="A163" s="56" t="s">
        <v>348</v>
      </c>
      <c r="B163" s="83" t="s">
        <v>349</v>
      </c>
      <c r="C163" s="84" t="s">
        <v>347</v>
      </c>
      <c r="D163" s="83"/>
      <c r="E163" s="83" t="s">
        <v>343</v>
      </c>
      <c r="F163" s="86"/>
      <c r="G163" s="86">
        <v>1</v>
      </c>
      <c r="H163" s="89"/>
      <c r="I163" s="59">
        <f>Tabelle1[[#This Row],[Anzahl]]*Tabelle1[[#This Row],[Einzelpreis]]</f>
        <v>0</v>
      </c>
      <c r="J163" s="57"/>
      <c r="K163" s="95"/>
      <c r="L163" s="81"/>
      <c r="M163" s="1"/>
    </row>
    <row r="164" spans="1:13" s="15" customFormat="1">
      <c r="A164" s="56" t="s">
        <v>350</v>
      </c>
      <c r="B164" s="83" t="s">
        <v>351</v>
      </c>
      <c r="C164" s="84" t="s">
        <v>347</v>
      </c>
      <c r="D164" s="83"/>
      <c r="E164" s="83" t="s">
        <v>343</v>
      </c>
      <c r="F164" s="86"/>
      <c r="G164" s="86">
        <v>1</v>
      </c>
      <c r="H164" s="89"/>
      <c r="I164" s="59" t="s">
        <v>47</v>
      </c>
      <c r="J164" s="57"/>
      <c r="K164" s="95"/>
      <c r="L164" s="81"/>
      <c r="M164" s="1"/>
    </row>
    <row r="165" spans="1:13" s="15" customFormat="1">
      <c r="A165" s="56" t="s">
        <v>352</v>
      </c>
      <c r="B165" s="83" t="s">
        <v>353</v>
      </c>
      <c r="C165" s="84" t="s">
        <v>347</v>
      </c>
      <c r="D165" s="83"/>
      <c r="E165" s="83" t="s">
        <v>343</v>
      </c>
      <c r="F165" s="86"/>
      <c r="G165" s="86">
        <v>2</v>
      </c>
      <c r="H165" s="89"/>
      <c r="I165" s="59">
        <f>Tabelle1[[#This Row],[Anzahl]]*Tabelle1[[#This Row],[Einzelpreis]]</f>
        <v>0</v>
      </c>
      <c r="J165" s="94"/>
      <c r="K165" s="95"/>
      <c r="L165" s="81"/>
      <c r="M165" s="1"/>
    </row>
    <row r="166" spans="1:13" s="1" customFormat="1" ht="28">
      <c r="A166" s="102" t="s">
        <v>354</v>
      </c>
      <c r="B166" s="103" t="s">
        <v>355</v>
      </c>
      <c r="C166" s="104"/>
      <c r="D166" s="112" t="s">
        <v>356</v>
      </c>
      <c r="E166" s="103" t="s">
        <v>343</v>
      </c>
      <c r="F166" s="105"/>
      <c r="G166" s="105">
        <v>1</v>
      </c>
      <c r="H166" s="106"/>
      <c r="I166" s="107" t="s">
        <v>357</v>
      </c>
      <c r="J166" s="108">
        <f>SUM(I167:I175)</f>
        <v>0</v>
      </c>
      <c r="K166" s="95"/>
      <c r="L166" s="81"/>
    </row>
    <row r="167" spans="1:13" s="1" customFormat="1">
      <c r="A167" s="56" t="s">
        <v>358</v>
      </c>
      <c r="B167" t="s">
        <v>359</v>
      </c>
      <c r="C167" s="84" t="s">
        <v>360</v>
      </c>
      <c r="D167" s="83"/>
      <c r="E167" s="83" t="s">
        <v>343</v>
      </c>
      <c r="F167" s="86"/>
      <c r="G167" s="86">
        <v>1</v>
      </c>
      <c r="H167" s="89"/>
      <c r="I167" s="59">
        <f>Tabelle1[[#This Row],[Anzahl]]*Tabelle1[[#This Row],[Einzelpreis]]</f>
        <v>0</v>
      </c>
      <c r="J167" s="94"/>
      <c r="K167" s="95"/>
      <c r="L167" s="81"/>
    </row>
    <row r="168" spans="1:13" s="1" customFormat="1">
      <c r="A168" s="56" t="s">
        <v>361</v>
      </c>
      <c r="B168" t="s">
        <v>362</v>
      </c>
      <c r="C168" s="84" t="s">
        <v>360</v>
      </c>
      <c r="D168" s="83"/>
      <c r="E168" s="83" t="s">
        <v>343</v>
      </c>
      <c r="F168" s="86"/>
      <c r="G168" s="86">
        <v>1</v>
      </c>
      <c r="H168" s="89"/>
      <c r="I168" s="59">
        <f>Tabelle1[[#This Row],[Anzahl]]*Tabelle1[[#This Row],[Einzelpreis]]</f>
        <v>0</v>
      </c>
      <c r="J168" s="94"/>
      <c r="K168" s="95"/>
      <c r="L168" s="81"/>
    </row>
    <row r="169" spans="1:13" s="1" customFormat="1">
      <c r="A169" s="56" t="s">
        <v>363</v>
      </c>
      <c r="B169" t="s">
        <v>364</v>
      </c>
      <c r="C169" s="84" t="s">
        <v>360</v>
      </c>
      <c r="D169" s="83"/>
      <c r="E169" s="83" t="s">
        <v>343</v>
      </c>
      <c r="F169" s="86"/>
      <c r="G169" s="86">
        <v>1</v>
      </c>
      <c r="H169" s="89"/>
      <c r="I169" s="59">
        <f>Tabelle1[[#This Row],[Anzahl]]*Tabelle1[[#This Row],[Einzelpreis]]</f>
        <v>0</v>
      </c>
      <c r="J169" s="94"/>
      <c r="K169" s="95"/>
      <c r="L169" s="81"/>
    </row>
    <row r="170" spans="1:13" s="1" customFormat="1">
      <c r="A170" s="56" t="s">
        <v>365</v>
      </c>
      <c r="B170" t="s">
        <v>366</v>
      </c>
      <c r="C170" s="84" t="s">
        <v>360</v>
      </c>
      <c r="D170" s="83"/>
      <c r="E170" s="83" t="s">
        <v>343</v>
      </c>
      <c r="F170" s="86"/>
      <c r="G170" s="86">
        <v>1</v>
      </c>
      <c r="H170" s="89"/>
      <c r="I170" s="59">
        <f>Tabelle1[[#This Row],[Anzahl]]*Tabelle1[[#This Row],[Einzelpreis]]</f>
        <v>0</v>
      </c>
      <c r="J170" s="94"/>
      <c r="K170" s="95"/>
      <c r="L170" s="81"/>
    </row>
    <row r="171" spans="1:13" s="1" customFormat="1">
      <c r="A171" s="56" t="s">
        <v>367</v>
      </c>
      <c r="B171" t="s">
        <v>368</v>
      </c>
      <c r="C171" s="84" t="s">
        <v>360</v>
      </c>
      <c r="D171" s="83"/>
      <c r="E171" s="83" t="s">
        <v>343</v>
      </c>
      <c r="F171" s="86"/>
      <c r="G171" s="86">
        <v>1</v>
      </c>
      <c r="H171" s="89"/>
      <c r="I171" s="59">
        <f>Tabelle1[[#This Row],[Anzahl]]*Tabelle1[[#This Row],[Einzelpreis]]</f>
        <v>0</v>
      </c>
      <c r="J171" s="94"/>
      <c r="K171" s="95"/>
      <c r="L171" s="81"/>
    </row>
    <row r="172" spans="1:13" s="1" customFormat="1">
      <c r="A172" s="56" t="s">
        <v>369</v>
      </c>
      <c r="B172" t="s">
        <v>370</v>
      </c>
      <c r="C172" s="84" t="s">
        <v>360</v>
      </c>
      <c r="D172" s="83"/>
      <c r="E172" s="83" t="s">
        <v>343</v>
      </c>
      <c r="F172" s="86"/>
      <c r="G172" s="86">
        <v>1</v>
      </c>
      <c r="H172" s="89"/>
      <c r="I172" s="59">
        <f>Tabelle1[[#This Row],[Anzahl]]*Tabelle1[[#This Row],[Einzelpreis]]</f>
        <v>0</v>
      </c>
      <c r="J172" s="94"/>
      <c r="K172" s="95"/>
      <c r="L172" s="81"/>
    </row>
    <row r="173" spans="1:13" s="1" customFormat="1">
      <c r="A173" s="56" t="s">
        <v>371</v>
      </c>
      <c r="B173" t="s">
        <v>372</v>
      </c>
      <c r="C173" s="84" t="s">
        <v>360</v>
      </c>
      <c r="D173" s="83"/>
      <c r="E173" s="83" t="s">
        <v>343</v>
      </c>
      <c r="F173" s="86"/>
      <c r="G173" s="86">
        <v>1</v>
      </c>
      <c r="H173" s="89"/>
      <c r="I173" s="59">
        <f>Tabelle1[[#This Row],[Anzahl]]*Tabelle1[[#This Row],[Einzelpreis]]</f>
        <v>0</v>
      </c>
      <c r="J173" s="94"/>
      <c r="K173" s="95"/>
      <c r="L173" s="81"/>
    </row>
    <row r="174" spans="1:13" s="1" customFormat="1">
      <c r="A174" s="56" t="s">
        <v>373</v>
      </c>
      <c r="B174" t="s">
        <v>374</v>
      </c>
      <c r="C174" s="84" t="s">
        <v>360</v>
      </c>
      <c r="D174" s="83"/>
      <c r="E174" s="83" t="s">
        <v>343</v>
      </c>
      <c r="F174" s="86"/>
      <c r="G174" s="86">
        <v>2</v>
      </c>
      <c r="H174" s="89"/>
      <c r="I174" s="92" t="s">
        <v>47</v>
      </c>
      <c r="J174" s="94"/>
      <c r="K174" s="95"/>
      <c r="L174" s="81"/>
    </row>
    <row r="175" spans="1:13" s="1" customFormat="1">
      <c r="A175" s="56" t="s">
        <v>375</v>
      </c>
      <c r="B175" t="s">
        <v>376</v>
      </c>
      <c r="C175" s="84" t="s">
        <v>360</v>
      </c>
      <c r="D175" s="83"/>
      <c r="E175" s="83" t="s">
        <v>343</v>
      </c>
      <c r="F175" s="86"/>
      <c r="G175" s="86">
        <v>2</v>
      </c>
      <c r="H175" s="89"/>
      <c r="I175" s="92" t="s">
        <v>47</v>
      </c>
      <c r="J175" s="94"/>
      <c r="K175" s="95"/>
      <c r="L175" s="81"/>
    </row>
    <row r="176" spans="1:13" s="15" customFormat="1">
      <c r="A176" s="56" t="s">
        <v>377</v>
      </c>
      <c r="B176" s="51" t="s">
        <v>316</v>
      </c>
      <c r="C176" s="7"/>
      <c r="D176" s="51" t="s">
        <v>52</v>
      </c>
      <c r="E176" s="51"/>
      <c r="F176" s="50"/>
      <c r="G176" s="50"/>
      <c r="H176" s="24"/>
      <c r="I176" s="59" t="s">
        <v>47</v>
      </c>
      <c r="J176" s="57"/>
      <c r="K176" s="1"/>
      <c r="L176" s="1"/>
      <c r="M176" s="1"/>
    </row>
    <row r="177" spans="1:13" s="15" customFormat="1" ht="15">
      <c r="A177" s="8" t="s">
        <v>378</v>
      </c>
      <c r="B177" s="10" t="s">
        <v>379</v>
      </c>
      <c r="C177" s="9"/>
      <c r="D177" s="10"/>
      <c r="E177" s="10"/>
      <c r="F177" s="11"/>
      <c r="G177" s="34"/>
      <c r="H177" s="12"/>
      <c r="I177" s="52" t="s">
        <v>238</v>
      </c>
      <c r="J177" s="23">
        <f>SUM(I177:I178)</f>
        <v>0</v>
      </c>
      <c r="K177" s="1"/>
      <c r="L177" s="1"/>
      <c r="M177" s="1"/>
    </row>
    <row r="178" spans="1:13" s="1" customFormat="1">
      <c r="A178" s="56" t="s">
        <v>380</v>
      </c>
      <c r="B178" s="51"/>
      <c r="C178" s="7" t="s">
        <v>40</v>
      </c>
      <c r="D178" s="51"/>
      <c r="E178" s="5"/>
      <c r="F178" s="6"/>
      <c r="G178" s="6"/>
      <c r="H178" s="3"/>
      <c r="I178" s="59">
        <f>Tabelle1[[#This Row],[Anzahl]]*Tabelle1[[#This Row],[Einzelpreis]]</f>
        <v>0</v>
      </c>
      <c r="J178" s="20"/>
    </row>
    <row r="179" spans="1:13" s="15" customFormat="1">
      <c r="A179" s="56" t="s">
        <v>381</v>
      </c>
      <c r="B179" s="51" t="s">
        <v>316</v>
      </c>
      <c r="C179" s="7"/>
      <c r="D179" s="51" t="s">
        <v>52</v>
      </c>
      <c r="E179" s="51"/>
      <c r="F179" s="50"/>
      <c r="G179" s="50"/>
      <c r="H179" s="24"/>
      <c r="I179" s="59" t="s">
        <v>47</v>
      </c>
      <c r="J179" s="57"/>
      <c r="K179" s="1"/>
      <c r="L179" s="1"/>
      <c r="M179" s="1"/>
    </row>
    <row r="180" spans="1:13" s="15" customFormat="1" ht="15">
      <c r="A180" s="8" t="s">
        <v>382</v>
      </c>
      <c r="B180" s="10" t="s">
        <v>383</v>
      </c>
      <c r="C180" s="9"/>
      <c r="D180" s="10"/>
      <c r="E180" s="10"/>
      <c r="F180" s="11"/>
      <c r="G180" s="34"/>
      <c r="H180" s="12"/>
      <c r="I180" s="52" t="s">
        <v>238</v>
      </c>
      <c r="J180" s="23">
        <f>SUM(I180:I181)</f>
        <v>0</v>
      </c>
      <c r="K180" s="1"/>
      <c r="L180" s="1"/>
      <c r="M180" s="1"/>
    </row>
    <row r="181" spans="1:13" s="1" customFormat="1">
      <c r="A181" s="56" t="s">
        <v>384</v>
      </c>
      <c r="B181" s="51"/>
      <c r="C181" s="7" t="s">
        <v>40</v>
      </c>
      <c r="D181" s="51"/>
      <c r="E181" s="5"/>
      <c r="F181" s="6"/>
      <c r="G181" s="6"/>
      <c r="H181" s="3"/>
      <c r="I181" s="59">
        <f>Tabelle1[[#This Row],[Anzahl]]*Tabelle1[[#This Row],[Einzelpreis]]</f>
        <v>0</v>
      </c>
      <c r="J181" s="20"/>
    </row>
    <row r="182" spans="1:13" s="15" customFormat="1">
      <c r="A182" s="56" t="s">
        <v>385</v>
      </c>
      <c r="B182" s="51" t="s">
        <v>316</v>
      </c>
      <c r="C182" s="7"/>
      <c r="D182" s="51" t="s">
        <v>52</v>
      </c>
      <c r="E182" s="51"/>
      <c r="F182" s="50"/>
      <c r="G182" s="50"/>
      <c r="H182" s="24"/>
      <c r="I182" s="59" t="s">
        <v>47</v>
      </c>
      <c r="J182" s="57"/>
      <c r="K182" s="1"/>
      <c r="L182" s="1"/>
      <c r="M182" s="1"/>
    </row>
    <row r="183" spans="1:13" s="15" customFormat="1" ht="15">
      <c r="A183" s="8" t="s">
        <v>386</v>
      </c>
      <c r="B183" s="10" t="s">
        <v>387</v>
      </c>
      <c r="C183" s="9"/>
      <c r="D183" s="10"/>
      <c r="E183" s="10"/>
      <c r="F183" s="11"/>
      <c r="G183" s="34"/>
      <c r="H183" s="12"/>
      <c r="I183" s="52" t="s">
        <v>238</v>
      </c>
      <c r="J183" s="23">
        <f>SUM(I183:I184)</f>
        <v>0</v>
      </c>
      <c r="K183" s="1"/>
      <c r="L183" s="1"/>
      <c r="M183" s="1"/>
    </row>
    <row r="184" spans="1:13" s="1" customFormat="1">
      <c r="A184" s="56" t="s">
        <v>388</v>
      </c>
      <c r="B184" s="51"/>
      <c r="C184" s="7" t="s">
        <v>40</v>
      </c>
      <c r="D184" s="51"/>
      <c r="E184" s="5"/>
      <c r="F184" s="6"/>
      <c r="G184" s="6"/>
      <c r="H184" s="3"/>
      <c r="I184" s="59">
        <f>Tabelle1[[#This Row],[Anzahl]]*Tabelle1[[#This Row],[Einzelpreis]]</f>
        <v>0</v>
      </c>
      <c r="J184" s="20"/>
    </row>
    <row r="185" spans="1:13" s="15" customFormat="1">
      <c r="A185" s="56" t="s">
        <v>389</v>
      </c>
      <c r="B185" s="51" t="s">
        <v>316</v>
      </c>
      <c r="C185" s="7"/>
      <c r="D185" s="51" t="s">
        <v>52</v>
      </c>
      <c r="E185" s="51"/>
      <c r="F185" s="50"/>
      <c r="G185" s="50"/>
      <c r="H185" s="24"/>
      <c r="I185" s="59" t="s">
        <v>47</v>
      </c>
      <c r="J185" s="57"/>
      <c r="K185" s="1"/>
      <c r="L185" s="1"/>
      <c r="M185" s="1"/>
    </row>
    <row r="186" spans="1:13" s="15" customFormat="1" ht="15">
      <c r="A186" s="8" t="s">
        <v>390</v>
      </c>
      <c r="B186" s="10" t="s">
        <v>391</v>
      </c>
      <c r="C186" s="9"/>
      <c r="D186" s="10"/>
      <c r="E186" s="10"/>
      <c r="F186" s="11"/>
      <c r="G186" s="34"/>
      <c r="H186" s="12"/>
      <c r="I186" s="52" t="s">
        <v>238</v>
      </c>
      <c r="J186" s="23">
        <f>SUM(I186:I187)</f>
        <v>0</v>
      </c>
      <c r="K186" s="1"/>
      <c r="L186" s="1"/>
      <c r="M186" s="1"/>
    </row>
    <row r="187" spans="1:13" s="1" customFormat="1">
      <c r="A187" s="56" t="s">
        <v>392</v>
      </c>
      <c r="B187" s="51"/>
      <c r="C187" s="7" t="s">
        <v>40</v>
      </c>
      <c r="D187" s="51"/>
      <c r="E187" s="5"/>
      <c r="F187" s="6"/>
      <c r="G187" s="6"/>
      <c r="H187" s="3"/>
      <c r="I187" s="59">
        <f>Tabelle1[[#This Row],[Anzahl]]*Tabelle1[[#This Row],[Einzelpreis]]</f>
        <v>0</v>
      </c>
      <c r="J187" s="20"/>
    </row>
    <row r="188" spans="1:13" s="15" customFormat="1">
      <c r="A188" s="56" t="s">
        <v>393</v>
      </c>
      <c r="B188" s="51" t="s">
        <v>316</v>
      </c>
      <c r="C188" s="7"/>
      <c r="D188" s="51" t="s">
        <v>52</v>
      </c>
      <c r="E188" s="51"/>
      <c r="F188" s="50"/>
      <c r="G188" s="50"/>
      <c r="H188" s="24"/>
      <c r="I188" s="59" t="s">
        <v>47</v>
      </c>
      <c r="J188" s="57"/>
      <c r="K188" s="1"/>
      <c r="L188" s="1"/>
      <c r="M188" s="1"/>
    </row>
    <row r="189" spans="1:13" s="15" customFormat="1" ht="15">
      <c r="A189" s="8" t="s">
        <v>394</v>
      </c>
      <c r="B189" s="10" t="s">
        <v>395</v>
      </c>
      <c r="C189" s="9"/>
      <c r="D189" s="10"/>
      <c r="E189" s="10"/>
      <c r="F189" s="11"/>
      <c r="G189" s="34"/>
      <c r="H189" s="12"/>
      <c r="I189" s="52" t="s">
        <v>238</v>
      </c>
      <c r="J189" s="23">
        <f>SUM(I189:I190)</f>
        <v>0</v>
      </c>
      <c r="K189" s="1"/>
      <c r="L189" s="1"/>
      <c r="M189" s="1"/>
    </row>
    <row r="190" spans="1:13" s="1" customFormat="1">
      <c r="A190" s="56" t="s">
        <v>396</v>
      </c>
      <c r="B190" s="51"/>
      <c r="C190" s="7" t="s">
        <v>40</v>
      </c>
      <c r="D190" s="51"/>
      <c r="E190" s="5"/>
      <c r="F190" s="6"/>
      <c r="G190" s="6"/>
      <c r="H190" s="3"/>
      <c r="I190" s="59">
        <f>Tabelle1[[#This Row],[Anzahl]]*Tabelle1[[#This Row],[Einzelpreis]]</f>
        <v>0</v>
      </c>
      <c r="J190" s="20"/>
    </row>
    <row r="191" spans="1:13" s="15" customFormat="1">
      <c r="A191" s="56" t="s">
        <v>397</v>
      </c>
      <c r="B191" s="51" t="s">
        <v>316</v>
      </c>
      <c r="C191" s="7"/>
      <c r="D191" s="51" t="s">
        <v>52</v>
      </c>
      <c r="E191" s="51"/>
      <c r="F191" s="50"/>
      <c r="G191" s="50"/>
      <c r="H191" s="24"/>
      <c r="I191" s="59" t="s">
        <v>47</v>
      </c>
      <c r="J191" s="57"/>
      <c r="K191" s="1"/>
      <c r="L191" s="1"/>
      <c r="M191" s="1"/>
    </row>
    <row r="192" spans="1:13" s="15" customFormat="1" ht="15">
      <c r="A192" s="8" t="s">
        <v>398</v>
      </c>
      <c r="B192" s="10" t="s">
        <v>399</v>
      </c>
      <c r="C192" s="9"/>
      <c r="D192" s="10"/>
      <c r="E192" s="10"/>
      <c r="F192" s="11"/>
      <c r="G192" s="34"/>
      <c r="H192" s="12"/>
      <c r="I192" s="52" t="s">
        <v>238</v>
      </c>
      <c r="J192" s="23">
        <f>SUM(I192:I193)</f>
        <v>0</v>
      </c>
      <c r="K192" s="1"/>
      <c r="L192" s="1"/>
      <c r="M192" s="1"/>
    </row>
    <row r="193" spans="1:13" s="15" customFormat="1" ht="15.5">
      <c r="A193" s="56" t="s">
        <v>400</v>
      </c>
      <c r="B193" s="96" t="s">
        <v>401</v>
      </c>
      <c r="C193" s="7" t="s">
        <v>40</v>
      </c>
      <c r="D193" s="51" t="s">
        <v>256</v>
      </c>
      <c r="E193" s="5"/>
      <c r="F193" s="6"/>
      <c r="G193" s="6">
        <v>7</v>
      </c>
      <c r="H193" s="3"/>
      <c r="I193" s="59">
        <f>Tabelle1[[#This Row],[Anzahl]]*Tabelle1[[#This Row],[Einzelpreis]]</f>
        <v>0</v>
      </c>
      <c r="J193" s="20"/>
      <c r="K193" s="1"/>
      <c r="L193" s="1"/>
      <c r="M193" s="1"/>
    </row>
    <row r="194" spans="1:13" s="1" customFormat="1" ht="42">
      <c r="A194" s="56" t="s">
        <v>402</v>
      </c>
      <c r="B194" s="96" t="s">
        <v>403</v>
      </c>
      <c r="C194" s="84"/>
      <c r="D194" s="83" t="s">
        <v>404</v>
      </c>
      <c r="E194" s="83"/>
      <c r="F194" s="86"/>
      <c r="G194" s="86">
        <v>7</v>
      </c>
      <c r="H194" s="89"/>
      <c r="I194" s="59">
        <f>Tabelle1[[#This Row],[Anzahl]]*Tabelle1[[#This Row],[Einzelpreis]]</f>
        <v>0</v>
      </c>
      <c r="J194" s="94"/>
      <c r="K194" s="95"/>
      <c r="L194" s="81"/>
    </row>
    <row r="195" spans="1:13" s="15" customFormat="1">
      <c r="A195" s="56" t="s">
        <v>405</v>
      </c>
      <c r="B195" s="51" t="s">
        <v>316</v>
      </c>
      <c r="C195" s="7"/>
      <c r="D195" s="51" t="s">
        <v>52</v>
      </c>
      <c r="E195" s="51"/>
      <c r="F195" s="50"/>
      <c r="G195" s="50"/>
      <c r="H195" s="24"/>
      <c r="I195" s="59" t="s">
        <v>47</v>
      </c>
      <c r="J195" s="57"/>
      <c r="K195" s="1"/>
      <c r="L195" s="1"/>
      <c r="M195" s="1"/>
    </row>
    <row r="196" spans="1:13" s="15" customFormat="1" ht="15">
      <c r="A196" s="8" t="s">
        <v>406</v>
      </c>
      <c r="B196" s="10" t="s">
        <v>407</v>
      </c>
      <c r="C196" s="9"/>
      <c r="D196" s="10"/>
      <c r="E196" s="10"/>
      <c r="F196" s="11"/>
      <c r="G196" s="34"/>
      <c r="H196" s="12"/>
      <c r="I196" s="52" t="s">
        <v>238</v>
      </c>
      <c r="J196" s="23">
        <f>SUM(I196:I197)</f>
        <v>0</v>
      </c>
      <c r="K196" s="1"/>
      <c r="L196" s="1"/>
      <c r="M196" s="1"/>
    </row>
    <row r="197" spans="1:13" s="15" customFormat="1" ht="15.5">
      <c r="A197" s="56" t="s">
        <v>408</v>
      </c>
      <c r="B197" s="96" t="s">
        <v>409</v>
      </c>
      <c r="C197" s="7" t="s">
        <v>40</v>
      </c>
      <c r="D197" s="51" t="s">
        <v>241</v>
      </c>
      <c r="E197" s="5"/>
      <c r="F197" s="6"/>
      <c r="G197" s="6">
        <v>1</v>
      </c>
      <c r="H197" s="3"/>
      <c r="I197" s="59">
        <f>Tabelle1[[#This Row],[Anzahl]]*Tabelle1[[#This Row],[Einzelpreis]]</f>
        <v>0</v>
      </c>
      <c r="J197" s="20"/>
      <c r="K197" s="1"/>
      <c r="L197" s="1"/>
      <c r="M197" s="1"/>
    </row>
    <row r="198" spans="1:13" s="2" customFormat="1" ht="17.5">
      <c r="A198" s="56" t="s">
        <v>410</v>
      </c>
      <c r="B198" s="96" t="s">
        <v>411</v>
      </c>
      <c r="C198" s="84"/>
      <c r="D198" s="51" t="s">
        <v>241</v>
      </c>
      <c r="E198" s="83"/>
      <c r="F198" s="86"/>
      <c r="G198" s="86">
        <v>2</v>
      </c>
      <c r="H198" s="89"/>
      <c r="I198" s="59">
        <f>Tabelle1[[#This Row],[Anzahl]]*Tabelle1[[#This Row],[Einzelpreis]]</f>
        <v>0</v>
      </c>
      <c r="J198" s="94"/>
      <c r="K198" s="95"/>
      <c r="L198" s="81"/>
    </row>
    <row r="199" spans="1:13" s="1" customFormat="1">
      <c r="A199" s="56" t="s">
        <v>412</v>
      </c>
      <c r="B199" s="51" t="s">
        <v>316</v>
      </c>
      <c r="C199" s="7"/>
      <c r="D199" s="51" t="s">
        <v>52</v>
      </c>
      <c r="E199" s="51"/>
      <c r="F199" s="50"/>
      <c r="G199" s="50"/>
      <c r="H199" s="24"/>
      <c r="I199" s="59" t="s">
        <v>47</v>
      </c>
      <c r="J199" s="57"/>
    </row>
    <row r="200" spans="1:13" s="15" customFormat="1" ht="18">
      <c r="A200" s="36" t="s">
        <v>413</v>
      </c>
      <c r="B200" s="53" t="s">
        <v>6</v>
      </c>
      <c r="C200" s="36"/>
      <c r="D200" s="37"/>
      <c r="E200" s="37"/>
      <c r="F200" s="37"/>
      <c r="G200" s="38"/>
      <c r="H200" s="39"/>
      <c r="I200" s="40" t="s">
        <v>238</v>
      </c>
      <c r="J200" s="41">
        <f>SUM(I200:I416)</f>
        <v>0</v>
      </c>
      <c r="K200" s="2"/>
      <c r="L200" s="2"/>
      <c r="M200" s="1"/>
    </row>
    <row r="201" spans="1:13" s="15" customFormat="1" ht="15">
      <c r="A201" s="8" t="s">
        <v>414</v>
      </c>
      <c r="B201" s="10" t="s">
        <v>415</v>
      </c>
      <c r="C201" s="9"/>
      <c r="D201" s="9" t="s">
        <v>416</v>
      </c>
      <c r="E201" s="10"/>
      <c r="F201" s="11"/>
      <c r="G201" s="34"/>
      <c r="H201" s="12"/>
      <c r="I201" s="52" t="s">
        <v>238</v>
      </c>
      <c r="J201" s="23">
        <f>SUM(I201:I376)</f>
        <v>0</v>
      </c>
      <c r="K201" s="1"/>
      <c r="L201" s="1"/>
      <c r="M201" s="1"/>
    </row>
    <row r="202" spans="1:13" s="1" customFormat="1" ht="28">
      <c r="A202" s="82" t="s">
        <v>417</v>
      </c>
      <c r="B202" s="83" t="s">
        <v>418</v>
      </c>
      <c r="C202" s="129" t="s">
        <v>987</v>
      </c>
      <c r="D202" s="83" t="s">
        <v>420</v>
      </c>
      <c r="E202" s="83" t="s">
        <v>343</v>
      </c>
      <c r="F202" s="86" t="s">
        <v>420</v>
      </c>
      <c r="G202" s="86">
        <v>1</v>
      </c>
      <c r="H202" s="89"/>
      <c r="I202" s="92">
        <f>Tabelle1[[#This Row],[Anzahl]]*Tabelle1[[#This Row],[Einzelpreis]]</f>
        <v>0</v>
      </c>
      <c r="J202" s="94" t="s">
        <v>420</v>
      </c>
      <c r="K202" s="95" t="s">
        <v>420</v>
      </c>
      <c r="L202" s="81" t="s">
        <v>420</v>
      </c>
    </row>
    <row r="203" spans="1:13" s="1" customFormat="1">
      <c r="A203" s="82" t="s">
        <v>421</v>
      </c>
      <c r="B203" s="83" t="s">
        <v>422</v>
      </c>
      <c r="C203" s="84" t="s">
        <v>423</v>
      </c>
      <c r="D203" s="83" t="s">
        <v>420</v>
      </c>
      <c r="E203" s="83" t="s">
        <v>343</v>
      </c>
      <c r="F203" s="86" t="s">
        <v>420</v>
      </c>
      <c r="G203" s="86">
        <v>1</v>
      </c>
      <c r="H203" s="89"/>
      <c r="I203" s="92">
        <f>Tabelle1[[#This Row],[Anzahl]]*Tabelle1[[#This Row],[Einzelpreis]]</f>
        <v>0</v>
      </c>
      <c r="J203" s="94" t="s">
        <v>420</v>
      </c>
      <c r="K203" s="95" t="s">
        <v>420</v>
      </c>
      <c r="L203" s="81" t="s">
        <v>420</v>
      </c>
    </row>
    <row r="204" spans="1:13" s="1" customFormat="1">
      <c r="A204" s="82" t="s">
        <v>424</v>
      </c>
      <c r="B204" s="83" t="s">
        <v>425</v>
      </c>
      <c r="C204" s="84" t="s">
        <v>426</v>
      </c>
      <c r="D204" s="83" t="s">
        <v>420</v>
      </c>
      <c r="E204" s="83" t="s">
        <v>343</v>
      </c>
      <c r="F204" s="86" t="s">
        <v>420</v>
      </c>
      <c r="G204" s="86">
        <v>2</v>
      </c>
      <c r="H204" s="89"/>
      <c r="I204" s="92">
        <f>Tabelle1[[#This Row],[Anzahl]]*Tabelle1[[#This Row],[Einzelpreis]]</f>
        <v>0</v>
      </c>
      <c r="J204" s="94" t="s">
        <v>420</v>
      </c>
      <c r="K204" s="95" t="s">
        <v>420</v>
      </c>
      <c r="L204" s="81" t="s">
        <v>420</v>
      </c>
    </row>
    <row r="205" spans="1:13" s="1" customFormat="1">
      <c r="A205" s="82" t="s">
        <v>427</v>
      </c>
      <c r="B205" s="83" t="s">
        <v>428</v>
      </c>
      <c r="C205" s="84" t="s">
        <v>429</v>
      </c>
      <c r="D205" s="83" t="s">
        <v>420</v>
      </c>
      <c r="E205" s="83" t="s">
        <v>343</v>
      </c>
      <c r="F205" s="86" t="s">
        <v>420</v>
      </c>
      <c r="G205" s="86">
        <v>4</v>
      </c>
      <c r="H205" s="89"/>
      <c r="I205" s="92">
        <f>Tabelle1[[#This Row],[Anzahl]]*Tabelle1[[#This Row],[Einzelpreis]]</f>
        <v>0</v>
      </c>
      <c r="J205" s="94" t="s">
        <v>420</v>
      </c>
      <c r="K205" s="95" t="s">
        <v>420</v>
      </c>
      <c r="L205" s="81" t="s">
        <v>420</v>
      </c>
    </row>
    <row r="206" spans="1:13" s="1" customFormat="1">
      <c r="A206" s="82" t="s">
        <v>430</v>
      </c>
      <c r="B206" s="83" t="s">
        <v>431</v>
      </c>
      <c r="C206" s="84" t="s">
        <v>432</v>
      </c>
      <c r="D206" s="83" t="s">
        <v>420</v>
      </c>
      <c r="E206" s="83" t="s">
        <v>343</v>
      </c>
      <c r="F206" s="86" t="s">
        <v>420</v>
      </c>
      <c r="G206" s="86">
        <v>4</v>
      </c>
      <c r="H206" s="89"/>
      <c r="I206" s="92">
        <f>Tabelle1[[#This Row],[Anzahl]]*Tabelle1[[#This Row],[Einzelpreis]]</f>
        <v>0</v>
      </c>
      <c r="J206" s="94" t="s">
        <v>420</v>
      </c>
      <c r="K206" s="95" t="s">
        <v>420</v>
      </c>
      <c r="L206" s="81" t="s">
        <v>420</v>
      </c>
    </row>
    <row r="207" spans="1:13" s="1" customFormat="1">
      <c r="A207" s="82" t="s">
        <v>433</v>
      </c>
      <c r="B207" s="83" t="s">
        <v>434</v>
      </c>
      <c r="C207" s="84" t="s">
        <v>435</v>
      </c>
      <c r="D207" s="83" t="s">
        <v>420</v>
      </c>
      <c r="E207" s="83" t="s">
        <v>343</v>
      </c>
      <c r="F207" s="86" t="s">
        <v>420</v>
      </c>
      <c r="G207" s="86">
        <v>1</v>
      </c>
      <c r="H207" s="89"/>
      <c r="I207" s="92">
        <f>Tabelle1[[#This Row],[Anzahl]]*Tabelle1[[#This Row],[Einzelpreis]]</f>
        <v>0</v>
      </c>
      <c r="J207" s="94" t="s">
        <v>420</v>
      </c>
      <c r="K207" s="95" t="s">
        <v>420</v>
      </c>
      <c r="L207" s="81" t="s">
        <v>420</v>
      </c>
    </row>
    <row r="208" spans="1:13" s="1" customFormat="1" ht="28">
      <c r="A208" s="82" t="s">
        <v>436</v>
      </c>
      <c r="B208" s="83" t="s">
        <v>437</v>
      </c>
      <c r="C208" s="84" t="s">
        <v>40</v>
      </c>
      <c r="D208" s="83" t="s">
        <v>420</v>
      </c>
      <c r="E208" s="83" t="s">
        <v>438</v>
      </c>
      <c r="F208" s="86" t="s">
        <v>40</v>
      </c>
      <c r="G208" s="86">
        <v>1</v>
      </c>
      <c r="H208" s="89"/>
      <c r="I208" s="92">
        <f>Tabelle1[[#This Row],[Anzahl]]*Tabelle1[[#This Row],[Einzelpreis]]</f>
        <v>0</v>
      </c>
      <c r="J208" s="94" t="s">
        <v>420</v>
      </c>
      <c r="K208" s="95" t="s">
        <v>420</v>
      </c>
      <c r="L208" s="81" t="s">
        <v>420</v>
      </c>
    </row>
    <row r="209" spans="1:12" s="1" customFormat="1">
      <c r="A209" s="82" t="s">
        <v>439</v>
      </c>
      <c r="B209" s="83" t="s">
        <v>440</v>
      </c>
      <c r="C209" s="84" t="s">
        <v>40</v>
      </c>
      <c r="D209" s="83" t="s">
        <v>420</v>
      </c>
      <c r="E209" s="83" t="s">
        <v>441</v>
      </c>
      <c r="F209" s="86" t="s">
        <v>40</v>
      </c>
      <c r="G209" s="86">
        <v>3</v>
      </c>
      <c r="H209" s="89"/>
      <c r="I209" s="92">
        <f>Tabelle1[[#This Row],[Anzahl]]*Tabelle1[[#This Row],[Einzelpreis]]</f>
        <v>0</v>
      </c>
      <c r="J209" s="94" t="s">
        <v>420</v>
      </c>
      <c r="K209" s="95" t="s">
        <v>420</v>
      </c>
      <c r="L209" s="81" t="s">
        <v>420</v>
      </c>
    </row>
    <row r="210" spans="1:12" s="1" customFormat="1" ht="28">
      <c r="A210" s="82" t="s">
        <v>442</v>
      </c>
      <c r="B210" s="83" t="s">
        <v>443</v>
      </c>
      <c r="C210" s="129" t="s">
        <v>987</v>
      </c>
      <c r="D210" s="83" t="s">
        <v>420</v>
      </c>
      <c r="E210" s="83" t="s">
        <v>343</v>
      </c>
      <c r="F210" s="86" t="s">
        <v>420</v>
      </c>
      <c r="G210" s="86">
        <v>1</v>
      </c>
      <c r="H210" s="89"/>
      <c r="I210" s="92">
        <f>Tabelle1[[#This Row],[Anzahl]]*Tabelle1[[#This Row],[Einzelpreis]]</f>
        <v>0</v>
      </c>
      <c r="J210" s="94" t="s">
        <v>420</v>
      </c>
      <c r="K210" s="95" t="s">
        <v>420</v>
      </c>
      <c r="L210" s="81" t="s">
        <v>420</v>
      </c>
    </row>
    <row r="211" spans="1:12" s="1" customFormat="1">
      <c r="A211" s="82" t="s">
        <v>444</v>
      </c>
      <c r="B211" s="83" t="s">
        <v>445</v>
      </c>
      <c r="C211" s="84" t="s">
        <v>423</v>
      </c>
      <c r="D211" s="83" t="s">
        <v>420</v>
      </c>
      <c r="E211" s="83" t="s">
        <v>343</v>
      </c>
      <c r="F211" s="86" t="s">
        <v>420</v>
      </c>
      <c r="G211" s="86">
        <v>1</v>
      </c>
      <c r="H211" s="89"/>
      <c r="I211" s="92">
        <f>Tabelle1[[#This Row],[Anzahl]]*Tabelle1[[#This Row],[Einzelpreis]]</f>
        <v>0</v>
      </c>
      <c r="J211" s="94" t="s">
        <v>420</v>
      </c>
      <c r="K211" s="95" t="s">
        <v>420</v>
      </c>
      <c r="L211" s="81" t="s">
        <v>420</v>
      </c>
    </row>
    <row r="212" spans="1:12" s="1" customFormat="1">
      <c r="A212" s="82" t="s">
        <v>446</v>
      </c>
      <c r="B212" s="83" t="s">
        <v>447</v>
      </c>
      <c r="C212" s="84" t="s">
        <v>426</v>
      </c>
      <c r="D212" s="83" t="s">
        <v>420</v>
      </c>
      <c r="E212" s="83" t="s">
        <v>343</v>
      </c>
      <c r="F212" s="86" t="s">
        <v>420</v>
      </c>
      <c r="G212" s="86">
        <v>2</v>
      </c>
      <c r="H212" s="89"/>
      <c r="I212" s="92">
        <f>Tabelle1[[#This Row],[Anzahl]]*Tabelle1[[#This Row],[Einzelpreis]]</f>
        <v>0</v>
      </c>
      <c r="J212" s="94" t="s">
        <v>420</v>
      </c>
      <c r="K212" s="95" t="s">
        <v>420</v>
      </c>
      <c r="L212" s="81" t="s">
        <v>420</v>
      </c>
    </row>
    <row r="213" spans="1:12" s="1" customFormat="1">
      <c r="A213" s="82" t="s">
        <v>448</v>
      </c>
      <c r="B213" s="83" t="s">
        <v>449</v>
      </c>
      <c r="C213" s="84" t="s">
        <v>429</v>
      </c>
      <c r="D213" s="83" t="s">
        <v>420</v>
      </c>
      <c r="E213" s="83" t="s">
        <v>343</v>
      </c>
      <c r="F213" s="86" t="s">
        <v>420</v>
      </c>
      <c r="G213" s="86">
        <v>4</v>
      </c>
      <c r="H213" s="89"/>
      <c r="I213" s="92">
        <f>Tabelle1[[#This Row],[Anzahl]]*Tabelle1[[#This Row],[Einzelpreis]]</f>
        <v>0</v>
      </c>
      <c r="J213" s="94" t="s">
        <v>420</v>
      </c>
      <c r="K213" s="95" t="s">
        <v>420</v>
      </c>
      <c r="L213" s="81" t="s">
        <v>420</v>
      </c>
    </row>
    <row r="214" spans="1:12" s="1" customFormat="1">
      <c r="A214" s="82" t="s">
        <v>450</v>
      </c>
      <c r="B214" s="83" t="s">
        <v>451</v>
      </c>
      <c r="C214" s="84" t="s">
        <v>432</v>
      </c>
      <c r="D214" s="83" t="s">
        <v>420</v>
      </c>
      <c r="E214" s="83" t="s">
        <v>343</v>
      </c>
      <c r="F214" s="86" t="s">
        <v>420</v>
      </c>
      <c r="G214" s="86">
        <v>4</v>
      </c>
      <c r="H214" s="89"/>
      <c r="I214" s="92">
        <f>Tabelle1[[#This Row],[Anzahl]]*Tabelle1[[#This Row],[Einzelpreis]]</f>
        <v>0</v>
      </c>
      <c r="J214" s="94" t="s">
        <v>420</v>
      </c>
      <c r="K214" s="95" t="s">
        <v>420</v>
      </c>
      <c r="L214" s="81" t="s">
        <v>420</v>
      </c>
    </row>
    <row r="215" spans="1:12" s="1" customFormat="1">
      <c r="A215" s="82" t="s">
        <v>452</v>
      </c>
      <c r="B215" s="83" t="s">
        <v>453</v>
      </c>
      <c r="C215" s="84" t="s">
        <v>435</v>
      </c>
      <c r="D215" s="83" t="s">
        <v>420</v>
      </c>
      <c r="E215" s="83" t="s">
        <v>343</v>
      </c>
      <c r="F215" s="86" t="s">
        <v>420</v>
      </c>
      <c r="G215" s="86">
        <v>1</v>
      </c>
      <c r="H215" s="89"/>
      <c r="I215" s="92">
        <f>Tabelle1[[#This Row],[Anzahl]]*Tabelle1[[#This Row],[Einzelpreis]]</f>
        <v>0</v>
      </c>
      <c r="J215" s="94" t="s">
        <v>420</v>
      </c>
      <c r="K215" s="95" t="s">
        <v>420</v>
      </c>
      <c r="L215" s="81" t="s">
        <v>420</v>
      </c>
    </row>
    <row r="216" spans="1:12" s="1" customFormat="1" ht="28">
      <c r="A216" s="82" t="s">
        <v>454</v>
      </c>
      <c r="B216" s="83" t="s">
        <v>437</v>
      </c>
      <c r="C216" s="84" t="s">
        <v>40</v>
      </c>
      <c r="D216" s="83" t="s">
        <v>420</v>
      </c>
      <c r="E216" s="83" t="s">
        <v>438</v>
      </c>
      <c r="F216" s="86" t="s">
        <v>40</v>
      </c>
      <c r="G216" s="86">
        <v>1</v>
      </c>
      <c r="H216" s="89"/>
      <c r="I216" s="92">
        <f>Tabelle1[[#This Row],[Anzahl]]*Tabelle1[[#This Row],[Einzelpreis]]</f>
        <v>0</v>
      </c>
      <c r="J216" s="94" t="s">
        <v>420</v>
      </c>
      <c r="K216" s="95" t="s">
        <v>420</v>
      </c>
      <c r="L216" s="81" t="s">
        <v>420</v>
      </c>
    </row>
    <row r="217" spans="1:12" s="1" customFormat="1">
      <c r="A217" s="82" t="s">
        <v>455</v>
      </c>
      <c r="B217" s="83" t="s">
        <v>456</v>
      </c>
      <c r="C217" s="84" t="s">
        <v>40</v>
      </c>
      <c r="D217" s="83" t="s">
        <v>420</v>
      </c>
      <c r="E217" s="83" t="s">
        <v>457</v>
      </c>
      <c r="F217" s="86" t="s">
        <v>40</v>
      </c>
      <c r="G217" s="86">
        <v>3</v>
      </c>
      <c r="H217" s="89"/>
      <c r="I217" s="92">
        <f>Tabelle1[[#This Row],[Anzahl]]*Tabelle1[[#This Row],[Einzelpreis]]</f>
        <v>0</v>
      </c>
      <c r="J217" s="94" t="s">
        <v>420</v>
      </c>
      <c r="K217" s="95" t="s">
        <v>420</v>
      </c>
      <c r="L217" s="81" t="s">
        <v>420</v>
      </c>
    </row>
    <row r="218" spans="1:12" s="1" customFormat="1" ht="28">
      <c r="A218" s="82" t="s">
        <v>458</v>
      </c>
      <c r="B218" s="83" t="s">
        <v>459</v>
      </c>
      <c r="C218" s="129" t="s">
        <v>987</v>
      </c>
      <c r="D218" s="83" t="s">
        <v>420</v>
      </c>
      <c r="E218" s="83" t="s">
        <v>343</v>
      </c>
      <c r="F218" s="86" t="s">
        <v>420</v>
      </c>
      <c r="G218" s="86">
        <v>1</v>
      </c>
      <c r="H218" s="89"/>
      <c r="I218" s="92">
        <f>Tabelle1[[#This Row],[Anzahl]]*Tabelle1[[#This Row],[Einzelpreis]]</f>
        <v>0</v>
      </c>
      <c r="J218" s="94" t="s">
        <v>420</v>
      </c>
      <c r="K218" s="95" t="s">
        <v>420</v>
      </c>
      <c r="L218" s="81" t="s">
        <v>420</v>
      </c>
    </row>
    <row r="219" spans="1:12" s="1" customFormat="1">
      <c r="A219" s="82" t="s">
        <v>460</v>
      </c>
      <c r="B219" s="83" t="s">
        <v>461</v>
      </c>
      <c r="C219" s="84" t="s">
        <v>423</v>
      </c>
      <c r="D219" s="83" t="s">
        <v>420</v>
      </c>
      <c r="E219" s="83" t="s">
        <v>343</v>
      </c>
      <c r="F219" s="86" t="s">
        <v>420</v>
      </c>
      <c r="G219" s="86">
        <v>1</v>
      </c>
      <c r="H219" s="89"/>
      <c r="I219" s="92">
        <f>Tabelle1[[#This Row],[Anzahl]]*Tabelle1[[#This Row],[Einzelpreis]]</f>
        <v>0</v>
      </c>
      <c r="J219" s="94" t="s">
        <v>420</v>
      </c>
      <c r="K219" s="95" t="s">
        <v>420</v>
      </c>
      <c r="L219" s="81" t="s">
        <v>420</v>
      </c>
    </row>
    <row r="220" spans="1:12" s="1" customFormat="1">
      <c r="A220" s="82" t="s">
        <v>462</v>
      </c>
      <c r="B220" s="83" t="s">
        <v>463</v>
      </c>
      <c r="C220" s="84" t="s">
        <v>426</v>
      </c>
      <c r="D220" s="83" t="s">
        <v>420</v>
      </c>
      <c r="E220" s="83" t="s">
        <v>343</v>
      </c>
      <c r="F220" s="86" t="s">
        <v>420</v>
      </c>
      <c r="G220" s="86">
        <v>2</v>
      </c>
      <c r="H220" s="89"/>
      <c r="I220" s="92">
        <f>Tabelle1[[#This Row],[Anzahl]]*Tabelle1[[#This Row],[Einzelpreis]]</f>
        <v>0</v>
      </c>
      <c r="J220" s="94" t="s">
        <v>420</v>
      </c>
      <c r="K220" s="95" t="s">
        <v>420</v>
      </c>
      <c r="L220" s="81" t="s">
        <v>420</v>
      </c>
    </row>
    <row r="221" spans="1:12" s="1" customFormat="1">
      <c r="A221" s="82" t="s">
        <v>464</v>
      </c>
      <c r="B221" s="83" t="s">
        <v>465</v>
      </c>
      <c r="C221" s="84" t="s">
        <v>429</v>
      </c>
      <c r="D221" s="83" t="s">
        <v>420</v>
      </c>
      <c r="E221" s="83" t="s">
        <v>343</v>
      </c>
      <c r="F221" s="86" t="s">
        <v>420</v>
      </c>
      <c r="G221" s="86">
        <v>4</v>
      </c>
      <c r="H221" s="89"/>
      <c r="I221" s="92">
        <f>Tabelle1[[#This Row],[Anzahl]]*Tabelle1[[#This Row],[Einzelpreis]]</f>
        <v>0</v>
      </c>
      <c r="J221" s="94" t="s">
        <v>420</v>
      </c>
      <c r="K221" s="95" t="s">
        <v>420</v>
      </c>
      <c r="L221" s="81" t="s">
        <v>420</v>
      </c>
    </row>
    <row r="222" spans="1:12" s="1" customFormat="1">
      <c r="A222" s="82" t="s">
        <v>466</v>
      </c>
      <c r="B222" s="83" t="s">
        <v>467</v>
      </c>
      <c r="C222" s="84" t="s">
        <v>432</v>
      </c>
      <c r="D222" s="83" t="s">
        <v>420</v>
      </c>
      <c r="E222" s="83" t="s">
        <v>343</v>
      </c>
      <c r="F222" s="86" t="s">
        <v>420</v>
      </c>
      <c r="G222" s="86">
        <v>4</v>
      </c>
      <c r="H222" s="89"/>
      <c r="I222" s="92">
        <f>Tabelle1[[#This Row],[Anzahl]]*Tabelle1[[#This Row],[Einzelpreis]]</f>
        <v>0</v>
      </c>
      <c r="J222" s="94" t="s">
        <v>420</v>
      </c>
      <c r="K222" s="95" t="s">
        <v>420</v>
      </c>
      <c r="L222" s="81" t="s">
        <v>420</v>
      </c>
    </row>
    <row r="223" spans="1:12" s="1" customFormat="1">
      <c r="A223" s="82" t="s">
        <v>468</v>
      </c>
      <c r="B223" s="83" t="s">
        <v>469</v>
      </c>
      <c r="C223" s="84" t="s">
        <v>435</v>
      </c>
      <c r="D223" s="83" t="s">
        <v>420</v>
      </c>
      <c r="E223" s="83" t="s">
        <v>343</v>
      </c>
      <c r="F223" s="86" t="s">
        <v>420</v>
      </c>
      <c r="G223" s="86">
        <v>1</v>
      </c>
      <c r="H223" s="89"/>
      <c r="I223" s="92">
        <f>Tabelle1[[#This Row],[Anzahl]]*Tabelle1[[#This Row],[Einzelpreis]]</f>
        <v>0</v>
      </c>
      <c r="J223" s="94" t="s">
        <v>420</v>
      </c>
      <c r="K223" s="95" t="s">
        <v>420</v>
      </c>
      <c r="L223" s="81" t="s">
        <v>420</v>
      </c>
    </row>
    <row r="224" spans="1:12" s="1" customFormat="1" ht="28">
      <c r="A224" s="82" t="s">
        <v>470</v>
      </c>
      <c r="B224" s="83" t="s">
        <v>437</v>
      </c>
      <c r="C224" s="84" t="s">
        <v>40</v>
      </c>
      <c r="D224" s="83" t="s">
        <v>420</v>
      </c>
      <c r="E224" s="83" t="s">
        <v>438</v>
      </c>
      <c r="F224" s="86" t="s">
        <v>40</v>
      </c>
      <c r="G224" s="86">
        <v>1</v>
      </c>
      <c r="H224" s="89"/>
      <c r="I224" s="92">
        <f>Tabelle1[[#This Row],[Anzahl]]*Tabelle1[[#This Row],[Einzelpreis]]</f>
        <v>0</v>
      </c>
      <c r="J224" s="94" t="s">
        <v>420</v>
      </c>
      <c r="K224" s="95" t="s">
        <v>420</v>
      </c>
      <c r="L224" s="81" t="s">
        <v>420</v>
      </c>
    </row>
    <row r="225" spans="1:12" s="1" customFormat="1">
      <c r="A225" s="82" t="s">
        <v>471</v>
      </c>
      <c r="B225" s="83" t="s">
        <v>456</v>
      </c>
      <c r="C225" s="84" t="s">
        <v>40</v>
      </c>
      <c r="D225" s="83" t="s">
        <v>420</v>
      </c>
      <c r="E225" s="83" t="s">
        <v>457</v>
      </c>
      <c r="F225" s="86" t="s">
        <v>40</v>
      </c>
      <c r="G225" s="86">
        <v>3</v>
      </c>
      <c r="H225" s="89"/>
      <c r="I225" s="92">
        <f>Tabelle1[[#This Row],[Anzahl]]*Tabelle1[[#This Row],[Einzelpreis]]</f>
        <v>0</v>
      </c>
      <c r="J225" s="94" t="s">
        <v>420</v>
      </c>
      <c r="K225" s="95" t="s">
        <v>420</v>
      </c>
      <c r="L225" s="81" t="s">
        <v>420</v>
      </c>
    </row>
    <row r="226" spans="1:12" s="1" customFormat="1" ht="28">
      <c r="A226" s="82" t="s">
        <v>472</v>
      </c>
      <c r="B226" s="83" t="s">
        <v>473</v>
      </c>
      <c r="C226" s="129" t="s">
        <v>987</v>
      </c>
      <c r="D226" s="83" t="s">
        <v>420</v>
      </c>
      <c r="E226" s="83" t="s">
        <v>343</v>
      </c>
      <c r="F226" s="86" t="s">
        <v>420</v>
      </c>
      <c r="G226" s="86">
        <v>1</v>
      </c>
      <c r="H226" s="89"/>
      <c r="I226" s="92">
        <f>Tabelle1[[#This Row],[Anzahl]]*Tabelle1[[#This Row],[Einzelpreis]]</f>
        <v>0</v>
      </c>
      <c r="J226" s="94" t="s">
        <v>420</v>
      </c>
      <c r="K226" s="95" t="s">
        <v>420</v>
      </c>
      <c r="L226" s="81" t="s">
        <v>420</v>
      </c>
    </row>
    <row r="227" spans="1:12" s="1" customFormat="1">
      <c r="A227" s="82" t="s">
        <v>474</v>
      </c>
      <c r="B227" s="83" t="s">
        <v>475</v>
      </c>
      <c r="C227" s="84" t="s">
        <v>423</v>
      </c>
      <c r="D227" s="83" t="s">
        <v>420</v>
      </c>
      <c r="E227" s="83" t="s">
        <v>343</v>
      </c>
      <c r="F227" s="86" t="s">
        <v>420</v>
      </c>
      <c r="G227" s="86">
        <v>1</v>
      </c>
      <c r="H227" s="89"/>
      <c r="I227" s="92">
        <f>Tabelle1[[#This Row],[Anzahl]]*Tabelle1[[#This Row],[Einzelpreis]]</f>
        <v>0</v>
      </c>
      <c r="J227" s="94" t="s">
        <v>420</v>
      </c>
      <c r="K227" s="95" t="s">
        <v>420</v>
      </c>
      <c r="L227" s="81" t="s">
        <v>420</v>
      </c>
    </row>
    <row r="228" spans="1:12" s="1" customFormat="1">
      <c r="A228" s="82" t="s">
        <v>476</v>
      </c>
      <c r="B228" s="83" t="s">
        <v>477</v>
      </c>
      <c r="C228" s="84" t="s">
        <v>426</v>
      </c>
      <c r="D228" s="83" t="s">
        <v>420</v>
      </c>
      <c r="E228" s="83" t="s">
        <v>343</v>
      </c>
      <c r="F228" s="86" t="s">
        <v>420</v>
      </c>
      <c r="G228" s="86">
        <v>2</v>
      </c>
      <c r="H228" s="89"/>
      <c r="I228" s="92">
        <f>Tabelle1[[#This Row],[Anzahl]]*Tabelle1[[#This Row],[Einzelpreis]]</f>
        <v>0</v>
      </c>
      <c r="J228" s="94" t="s">
        <v>420</v>
      </c>
      <c r="K228" s="95" t="s">
        <v>420</v>
      </c>
      <c r="L228" s="81" t="s">
        <v>420</v>
      </c>
    </row>
    <row r="229" spans="1:12" s="1" customFormat="1">
      <c r="A229" s="82" t="s">
        <v>478</v>
      </c>
      <c r="B229" s="83" t="s">
        <v>479</v>
      </c>
      <c r="C229" s="84" t="s">
        <v>429</v>
      </c>
      <c r="D229" s="83" t="s">
        <v>420</v>
      </c>
      <c r="E229" s="83" t="s">
        <v>343</v>
      </c>
      <c r="F229" s="86" t="s">
        <v>420</v>
      </c>
      <c r="G229" s="86">
        <v>2</v>
      </c>
      <c r="H229" s="89"/>
      <c r="I229" s="92">
        <f>Tabelle1[[#This Row],[Anzahl]]*Tabelle1[[#This Row],[Einzelpreis]]</f>
        <v>0</v>
      </c>
      <c r="J229" s="94" t="s">
        <v>420</v>
      </c>
      <c r="K229" s="95" t="s">
        <v>420</v>
      </c>
      <c r="L229" s="81" t="s">
        <v>420</v>
      </c>
    </row>
    <row r="230" spans="1:12" s="1" customFormat="1">
      <c r="A230" s="82" t="s">
        <v>480</v>
      </c>
      <c r="B230" s="83" t="s">
        <v>481</v>
      </c>
      <c r="C230" s="84" t="s">
        <v>432</v>
      </c>
      <c r="D230" s="83" t="s">
        <v>420</v>
      </c>
      <c r="E230" s="83" t="s">
        <v>343</v>
      </c>
      <c r="F230" s="86" t="s">
        <v>420</v>
      </c>
      <c r="G230" s="86">
        <v>2</v>
      </c>
      <c r="H230" s="89"/>
      <c r="I230" s="92">
        <f>Tabelle1[[#This Row],[Anzahl]]*Tabelle1[[#This Row],[Einzelpreis]]</f>
        <v>0</v>
      </c>
      <c r="J230" s="94" t="s">
        <v>420</v>
      </c>
      <c r="K230" s="95" t="s">
        <v>420</v>
      </c>
      <c r="L230" s="81" t="s">
        <v>420</v>
      </c>
    </row>
    <row r="231" spans="1:12" s="1" customFormat="1">
      <c r="A231" s="82" t="s">
        <v>482</v>
      </c>
      <c r="B231" s="83" t="s">
        <v>483</v>
      </c>
      <c r="C231" s="84" t="s">
        <v>435</v>
      </c>
      <c r="D231" s="83" t="s">
        <v>420</v>
      </c>
      <c r="E231" s="83" t="s">
        <v>343</v>
      </c>
      <c r="F231" s="86" t="s">
        <v>420</v>
      </c>
      <c r="G231" s="86">
        <v>1</v>
      </c>
      <c r="H231" s="89"/>
      <c r="I231" s="92">
        <f>Tabelle1[[#This Row],[Anzahl]]*Tabelle1[[#This Row],[Einzelpreis]]</f>
        <v>0</v>
      </c>
      <c r="J231" s="94" t="s">
        <v>420</v>
      </c>
      <c r="K231" s="95" t="s">
        <v>420</v>
      </c>
      <c r="L231" s="81" t="s">
        <v>420</v>
      </c>
    </row>
    <row r="232" spans="1:12" s="1" customFormat="1" ht="28">
      <c r="A232" s="82" t="s">
        <v>484</v>
      </c>
      <c r="B232" s="83" t="s">
        <v>437</v>
      </c>
      <c r="C232" s="84" t="s">
        <v>40</v>
      </c>
      <c r="D232" s="83" t="s">
        <v>420</v>
      </c>
      <c r="E232" s="83" t="s">
        <v>438</v>
      </c>
      <c r="F232" s="86" t="s">
        <v>40</v>
      </c>
      <c r="G232" s="86">
        <v>1</v>
      </c>
      <c r="H232" s="89"/>
      <c r="I232" s="92">
        <f>Tabelle1[[#This Row],[Anzahl]]*Tabelle1[[#This Row],[Einzelpreis]]</f>
        <v>0</v>
      </c>
      <c r="J232" s="94" t="s">
        <v>420</v>
      </c>
      <c r="K232" s="95" t="s">
        <v>420</v>
      </c>
      <c r="L232" s="81" t="s">
        <v>420</v>
      </c>
    </row>
    <row r="233" spans="1:12" s="1" customFormat="1">
      <c r="A233" s="82" t="s">
        <v>485</v>
      </c>
      <c r="B233" s="83" t="s">
        <v>456</v>
      </c>
      <c r="C233" s="84" t="s">
        <v>40</v>
      </c>
      <c r="D233" s="83" t="s">
        <v>420</v>
      </c>
      <c r="E233" s="83" t="s">
        <v>457</v>
      </c>
      <c r="F233" s="86" t="s">
        <v>40</v>
      </c>
      <c r="G233" s="86">
        <v>3</v>
      </c>
      <c r="H233" s="89"/>
      <c r="I233" s="92">
        <f>Tabelle1[[#This Row],[Anzahl]]*Tabelle1[[#This Row],[Einzelpreis]]</f>
        <v>0</v>
      </c>
      <c r="J233" s="94" t="s">
        <v>420</v>
      </c>
      <c r="K233" s="95" t="s">
        <v>420</v>
      </c>
      <c r="L233" s="81" t="s">
        <v>420</v>
      </c>
    </row>
    <row r="234" spans="1:12" s="1" customFormat="1" ht="28">
      <c r="A234" s="82" t="s">
        <v>486</v>
      </c>
      <c r="B234" s="83" t="s">
        <v>487</v>
      </c>
      <c r="C234" s="129" t="s">
        <v>987</v>
      </c>
      <c r="D234" s="83" t="s">
        <v>420</v>
      </c>
      <c r="E234" s="83" t="s">
        <v>343</v>
      </c>
      <c r="F234" s="86" t="s">
        <v>420</v>
      </c>
      <c r="G234" s="86">
        <v>1</v>
      </c>
      <c r="H234" s="89"/>
      <c r="I234" s="92">
        <f>Tabelle1[[#This Row],[Anzahl]]*Tabelle1[[#This Row],[Einzelpreis]]</f>
        <v>0</v>
      </c>
      <c r="J234" s="94" t="s">
        <v>420</v>
      </c>
      <c r="K234" s="95" t="s">
        <v>420</v>
      </c>
      <c r="L234" s="81" t="s">
        <v>420</v>
      </c>
    </row>
    <row r="235" spans="1:12" s="1" customFormat="1">
      <c r="A235" s="82" t="s">
        <v>488</v>
      </c>
      <c r="B235" s="83" t="s">
        <v>489</v>
      </c>
      <c r="C235" s="84" t="s">
        <v>423</v>
      </c>
      <c r="D235" s="83" t="s">
        <v>420</v>
      </c>
      <c r="E235" s="83" t="s">
        <v>343</v>
      </c>
      <c r="F235" s="86" t="s">
        <v>420</v>
      </c>
      <c r="G235" s="86">
        <v>1</v>
      </c>
      <c r="H235" s="89"/>
      <c r="I235" s="92">
        <f>Tabelle1[[#This Row],[Anzahl]]*Tabelle1[[#This Row],[Einzelpreis]]</f>
        <v>0</v>
      </c>
      <c r="J235" s="94" t="s">
        <v>420</v>
      </c>
      <c r="K235" s="95" t="s">
        <v>420</v>
      </c>
      <c r="L235" s="81" t="s">
        <v>420</v>
      </c>
    </row>
    <row r="236" spans="1:12" s="1" customFormat="1">
      <c r="A236" s="82" t="s">
        <v>490</v>
      </c>
      <c r="B236" s="83" t="s">
        <v>491</v>
      </c>
      <c r="C236" s="84" t="s">
        <v>426</v>
      </c>
      <c r="D236" s="83" t="s">
        <v>420</v>
      </c>
      <c r="E236" s="83" t="s">
        <v>343</v>
      </c>
      <c r="F236" s="86" t="s">
        <v>420</v>
      </c>
      <c r="G236" s="86">
        <v>2</v>
      </c>
      <c r="H236" s="89"/>
      <c r="I236" s="92">
        <f>Tabelle1[[#This Row],[Anzahl]]*Tabelle1[[#This Row],[Einzelpreis]]</f>
        <v>0</v>
      </c>
      <c r="J236" s="94" t="s">
        <v>420</v>
      </c>
      <c r="K236" s="95" t="s">
        <v>420</v>
      </c>
      <c r="L236" s="81" t="s">
        <v>420</v>
      </c>
    </row>
    <row r="237" spans="1:12" s="1" customFormat="1">
      <c r="A237" s="82" t="s">
        <v>492</v>
      </c>
      <c r="B237" s="83" t="s">
        <v>493</v>
      </c>
      <c r="C237" s="84" t="s">
        <v>429</v>
      </c>
      <c r="D237" s="83" t="s">
        <v>420</v>
      </c>
      <c r="E237" s="83" t="s">
        <v>343</v>
      </c>
      <c r="F237" s="86" t="s">
        <v>420</v>
      </c>
      <c r="G237" s="86">
        <v>4</v>
      </c>
      <c r="H237" s="89"/>
      <c r="I237" s="92">
        <f>Tabelle1[[#This Row],[Anzahl]]*Tabelle1[[#This Row],[Einzelpreis]]</f>
        <v>0</v>
      </c>
      <c r="J237" s="94" t="s">
        <v>420</v>
      </c>
      <c r="K237" s="95" t="s">
        <v>420</v>
      </c>
      <c r="L237" s="81" t="s">
        <v>420</v>
      </c>
    </row>
    <row r="238" spans="1:12" s="1" customFormat="1">
      <c r="A238" s="82" t="s">
        <v>494</v>
      </c>
      <c r="B238" s="83" t="s">
        <v>495</v>
      </c>
      <c r="C238" s="84" t="s">
        <v>432</v>
      </c>
      <c r="D238" s="83" t="s">
        <v>420</v>
      </c>
      <c r="E238" s="83" t="s">
        <v>343</v>
      </c>
      <c r="F238" s="86" t="s">
        <v>420</v>
      </c>
      <c r="G238" s="86">
        <v>2</v>
      </c>
      <c r="H238" s="89"/>
      <c r="I238" s="92">
        <f>Tabelle1[[#This Row],[Anzahl]]*Tabelle1[[#This Row],[Einzelpreis]]</f>
        <v>0</v>
      </c>
      <c r="J238" s="94" t="s">
        <v>420</v>
      </c>
      <c r="K238" s="95" t="s">
        <v>420</v>
      </c>
      <c r="L238" s="81" t="s">
        <v>420</v>
      </c>
    </row>
    <row r="239" spans="1:12" s="1" customFormat="1">
      <c r="A239" s="82" t="s">
        <v>496</v>
      </c>
      <c r="B239" s="83" t="s">
        <v>497</v>
      </c>
      <c r="C239" s="84" t="s">
        <v>435</v>
      </c>
      <c r="D239" s="83" t="s">
        <v>420</v>
      </c>
      <c r="E239" s="83" t="s">
        <v>343</v>
      </c>
      <c r="F239" s="86" t="s">
        <v>420</v>
      </c>
      <c r="G239" s="86">
        <v>1</v>
      </c>
      <c r="H239" s="89"/>
      <c r="I239" s="92">
        <f>Tabelle1[[#This Row],[Anzahl]]*Tabelle1[[#This Row],[Einzelpreis]]</f>
        <v>0</v>
      </c>
      <c r="J239" s="94" t="s">
        <v>420</v>
      </c>
      <c r="K239" s="95" t="s">
        <v>420</v>
      </c>
      <c r="L239" s="81" t="s">
        <v>420</v>
      </c>
    </row>
    <row r="240" spans="1:12" s="1" customFormat="1" ht="28">
      <c r="A240" s="82" t="s">
        <v>498</v>
      </c>
      <c r="B240" s="83" t="s">
        <v>437</v>
      </c>
      <c r="C240" s="84" t="s">
        <v>40</v>
      </c>
      <c r="D240" s="83" t="s">
        <v>420</v>
      </c>
      <c r="E240" s="83" t="s">
        <v>438</v>
      </c>
      <c r="F240" s="86" t="s">
        <v>40</v>
      </c>
      <c r="G240" s="86">
        <v>1</v>
      </c>
      <c r="H240" s="89"/>
      <c r="I240" s="92">
        <f>Tabelle1[[#This Row],[Anzahl]]*Tabelle1[[#This Row],[Einzelpreis]]</f>
        <v>0</v>
      </c>
      <c r="J240" s="94" t="s">
        <v>420</v>
      </c>
      <c r="K240" s="95" t="s">
        <v>420</v>
      </c>
      <c r="L240" s="81" t="s">
        <v>420</v>
      </c>
    </row>
    <row r="241" spans="1:12" s="1" customFormat="1">
      <c r="A241" s="82" t="s">
        <v>499</v>
      </c>
      <c r="B241" s="83" t="s">
        <v>456</v>
      </c>
      <c r="C241" s="84" t="s">
        <v>40</v>
      </c>
      <c r="D241" s="83" t="s">
        <v>420</v>
      </c>
      <c r="E241" s="83" t="s">
        <v>457</v>
      </c>
      <c r="F241" s="86" t="s">
        <v>40</v>
      </c>
      <c r="G241" s="86">
        <v>3</v>
      </c>
      <c r="H241" s="89"/>
      <c r="I241" s="92">
        <f>Tabelle1[[#This Row],[Anzahl]]*Tabelle1[[#This Row],[Einzelpreis]]</f>
        <v>0</v>
      </c>
      <c r="J241" s="94" t="s">
        <v>420</v>
      </c>
      <c r="K241" s="95" t="s">
        <v>420</v>
      </c>
      <c r="L241" s="81" t="s">
        <v>420</v>
      </c>
    </row>
    <row r="242" spans="1:12" s="1" customFormat="1" ht="28">
      <c r="A242" s="82" t="s">
        <v>500</v>
      </c>
      <c r="B242" s="83" t="s">
        <v>501</v>
      </c>
      <c r="C242" s="129" t="s">
        <v>987</v>
      </c>
      <c r="D242" s="83" t="s">
        <v>420</v>
      </c>
      <c r="E242" s="83" t="s">
        <v>343</v>
      </c>
      <c r="F242" s="86" t="s">
        <v>420</v>
      </c>
      <c r="G242" s="86">
        <v>1</v>
      </c>
      <c r="H242" s="89"/>
      <c r="I242" s="92">
        <f>Tabelle1[[#This Row],[Anzahl]]*Tabelle1[[#This Row],[Einzelpreis]]</f>
        <v>0</v>
      </c>
      <c r="J242" s="94" t="s">
        <v>420</v>
      </c>
      <c r="K242" s="95" t="s">
        <v>420</v>
      </c>
      <c r="L242" s="81" t="s">
        <v>420</v>
      </c>
    </row>
    <row r="243" spans="1:12" s="1" customFormat="1">
      <c r="A243" s="82" t="s">
        <v>502</v>
      </c>
      <c r="B243" s="83" t="s">
        <v>503</v>
      </c>
      <c r="C243" s="84" t="s">
        <v>423</v>
      </c>
      <c r="D243" s="83" t="s">
        <v>420</v>
      </c>
      <c r="E243" s="83" t="s">
        <v>343</v>
      </c>
      <c r="F243" s="86" t="s">
        <v>420</v>
      </c>
      <c r="G243" s="86">
        <v>1</v>
      </c>
      <c r="H243" s="89"/>
      <c r="I243" s="92">
        <f>Tabelle1[[#This Row],[Anzahl]]*Tabelle1[[#This Row],[Einzelpreis]]</f>
        <v>0</v>
      </c>
      <c r="J243" s="94" t="s">
        <v>420</v>
      </c>
      <c r="K243" s="95" t="s">
        <v>420</v>
      </c>
      <c r="L243" s="81" t="s">
        <v>420</v>
      </c>
    </row>
    <row r="244" spans="1:12" s="1" customFormat="1">
      <c r="A244" s="82" t="s">
        <v>504</v>
      </c>
      <c r="B244" s="83" t="s">
        <v>505</v>
      </c>
      <c r="C244" s="84" t="s">
        <v>426</v>
      </c>
      <c r="D244" s="83" t="s">
        <v>420</v>
      </c>
      <c r="E244" s="83" t="s">
        <v>343</v>
      </c>
      <c r="F244" s="86" t="s">
        <v>420</v>
      </c>
      <c r="G244" s="86">
        <v>2</v>
      </c>
      <c r="H244" s="89"/>
      <c r="I244" s="92">
        <f>Tabelle1[[#This Row],[Anzahl]]*Tabelle1[[#This Row],[Einzelpreis]]</f>
        <v>0</v>
      </c>
      <c r="J244" s="94" t="s">
        <v>420</v>
      </c>
      <c r="K244" s="95" t="s">
        <v>420</v>
      </c>
      <c r="L244" s="81" t="s">
        <v>420</v>
      </c>
    </row>
    <row r="245" spans="1:12" s="1" customFormat="1">
      <c r="A245" s="82" t="s">
        <v>506</v>
      </c>
      <c r="B245" s="83" t="s">
        <v>507</v>
      </c>
      <c r="C245" s="84" t="s">
        <v>429</v>
      </c>
      <c r="D245" s="83" t="s">
        <v>420</v>
      </c>
      <c r="E245" s="83" t="s">
        <v>343</v>
      </c>
      <c r="F245" s="86" t="s">
        <v>420</v>
      </c>
      <c r="G245" s="86">
        <v>4</v>
      </c>
      <c r="H245" s="89"/>
      <c r="I245" s="92">
        <f>Tabelle1[[#This Row],[Anzahl]]*Tabelle1[[#This Row],[Einzelpreis]]</f>
        <v>0</v>
      </c>
      <c r="J245" s="94" t="s">
        <v>420</v>
      </c>
      <c r="K245" s="95" t="s">
        <v>420</v>
      </c>
      <c r="L245" s="81" t="s">
        <v>420</v>
      </c>
    </row>
    <row r="246" spans="1:12" s="1" customFormat="1">
      <c r="A246" s="82" t="s">
        <v>508</v>
      </c>
      <c r="B246" s="83" t="s">
        <v>509</v>
      </c>
      <c r="C246" s="84" t="s">
        <v>432</v>
      </c>
      <c r="D246" s="83" t="s">
        <v>420</v>
      </c>
      <c r="E246" s="83" t="s">
        <v>343</v>
      </c>
      <c r="F246" s="86" t="s">
        <v>420</v>
      </c>
      <c r="G246" s="86">
        <v>3</v>
      </c>
      <c r="H246" s="89"/>
      <c r="I246" s="92">
        <f>Tabelle1[[#This Row],[Anzahl]]*Tabelle1[[#This Row],[Einzelpreis]]</f>
        <v>0</v>
      </c>
      <c r="J246" s="94" t="s">
        <v>420</v>
      </c>
      <c r="K246" s="95" t="s">
        <v>420</v>
      </c>
      <c r="L246" s="81" t="s">
        <v>420</v>
      </c>
    </row>
    <row r="247" spans="1:12" s="1" customFormat="1">
      <c r="A247" s="82" t="s">
        <v>510</v>
      </c>
      <c r="B247" s="83" t="s">
        <v>511</v>
      </c>
      <c r="C247" s="84" t="s">
        <v>435</v>
      </c>
      <c r="D247" s="83" t="s">
        <v>420</v>
      </c>
      <c r="E247" s="83" t="s">
        <v>343</v>
      </c>
      <c r="F247" s="86" t="s">
        <v>420</v>
      </c>
      <c r="G247" s="86">
        <v>1</v>
      </c>
      <c r="H247" s="89"/>
      <c r="I247" s="92">
        <f>Tabelle1[[#This Row],[Anzahl]]*Tabelle1[[#This Row],[Einzelpreis]]</f>
        <v>0</v>
      </c>
      <c r="J247" s="94" t="s">
        <v>420</v>
      </c>
      <c r="K247" s="95" t="s">
        <v>420</v>
      </c>
      <c r="L247" s="81" t="s">
        <v>420</v>
      </c>
    </row>
    <row r="248" spans="1:12" s="1" customFormat="1" ht="28">
      <c r="A248" s="82" t="s">
        <v>512</v>
      </c>
      <c r="B248" s="83" t="s">
        <v>437</v>
      </c>
      <c r="C248" s="84" t="s">
        <v>40</v>
      </c>
      <c r="D248" s="83" t="s">
        <v>420</v>
      </c>
      <c r="E248" s="83" t="s">
        <v>438</v>
      </c>
      <c r="F248" s="86" t="s">
        <v>40</v>
      </c>
      <c r="G248" s="86">
        <v>1</v>
      </c>
      <c r="H248" s="89"/>
      <c r="I248" s="92">
        <f>Tabelle1[[#This Row],[Anzahl]]*Tabelle1[[#This Row],[Einzelpreis]]</f>
        <v>0</v>
      </c>
      <c r="J248" s="94" t="s">
        <v>420</v>
      </c>
      <c r="K248" s="95" t="s">
        <v>420</v>
      </c>
      <c r="L248" s="81" t="s">
        <v>420</v>
      </c>
    </row>
    <row r="249" spans="1:12" s="1" customFormat="1">
      <c r="A249" s="82" t="s">
        <v>513</v>
      </c>
      <c r="B249" s="83" t="s">
        <v>456</v>
      </c>
      <c r="C249" s="84" t="s">
        <v>40</v>
      </c>
      <c r="D249" s="83" t="s">
        <v>420</v>
      </c>
      <c r="E249" s="83" t="s">
        <v>457</v>
      </c>
      <c r="F249" s="86" t="s">
        <v>40</v>
      </c>
      <c r="G249" s="86">
        <v>3</v>
      </c>
      <c r="H249" s="89"/>
      <c r="I249" s="92">
        <f>Tabelle1[[#This Row],[Anzahl]]*Tabelle1[[#This Row],[Einzelpreis]]</f>
        <v>0</v>
      </c>
      <c r="J249" s="94" t="s">
        <v>420</v>
      </c>
      <c r="K249" s="95" t="s">
        <v>420</v>
      </c>
      <c r="L249" s="81" t="s">
        <v>420</v>
      </c>
    </row>
    <row r="250" spans="1:12" s="1" customFormat="1" ht="28">
      <c r="A250" s="82" t="s">
        <v>514</v>
      </c>
      <c r="B250" s="83" t="s">
        <v>515</v>
      </c>
      <c r="C250" s="129" t="s">
        <v>987</v>
      </c>
      <c r="D250" s="83" t="s">
        <v>420</v>
      </c>
      <c r="E250" s="83" t="s">
        <v>343</v>
      </c>
      <c r="F250" s="86" t="s">
        <v>420</v>
      </c>
      <c r="G250" s="86">
        <v>1</v>
      </c>
      <c r="H250" s="89"/>
      <c r="I250" s="92">
        <f>Tabelle1[[#This Row],[Anzahl]]*Tabelle1[[#This Row],[Einzelpreis]]</f>
        <v>0</v>
      </c>
      <c r="J250" s="94" t="s">
        <v>420</v>
      </c>
      <c r="K250" s="95" t="s">
        <v>420</v>
      </c>
      <c r="L250" s="81" t="s">
        <v>420</v>
      </c>
    </row>
    <row r="251" spans="1:12" s="1" customFormat="1">
      <c r="A251" s="82" t="s">
        <v>516</v>
      </c>
      <c r="B251" s="83" t="s">
        <v>517</v>
      </c>
      <c r="C251" s="84" t="s">
        <v>423</v>
      </c>
      <c r="D251" s="83" t="s">
        <v>420</v>
      </c>
      <c r="E251" s="83" t="s">
        <v>343</v>
      </c>
      <c r="F251" s="86" t="s">
        <v>420</v>
      </c>
      <c r="G251" s="86">
        <v>1</v>
      </c>
      <c r="H251" s="89"/>
      <c r="I251" s="92">
        <f>Tabelle1[[#This Row],[Anzahl]]*Tabelle1[[#This Row],[Einzelpreis]]</f>
        <v>0</v>
      </c>
      <c r="J251" s="94" t="s">
        <v>420</v>
      </c>
      <c r="K251" s="95" t="s">
        <v>420</v>
      </c>
      <c r="L251" s="81" t="s">
        <v>420</v>
      </c>
    </row>
    <row r="252" spans="1:12" s="1" customFormat="1">
      <c r="A252" s="82" t="s">
        <v>518</v>
      </c>
      <c r="B252" s="83" t="s">
        <v>519</v>
      </c>
      <c r="C252" s="84" t="s">
        <v>426</v>
      </c>
      <c r="D252" s="83" t="s">
        <v>420</v>
      </c>
      <c r="E252" s="83" t="s">
        <v>343</v>
      </c>
      <c r="F252" s="86" t="s">
        <v>420</v>
      </c>
      <c r="G252" s="86">
        <v>2</v>
      </c>
      <c r="H252" s="89"/>
      <c r="I252" s="92">
        <f>Tabelle1[[#This Row],[Anzahl]]*Tabelle1[[#This Row],[Einzelpreis]]</f>
        <v>0</v>
      </c>
      <c r="J252" s="94" t="s">
        <v>420</v>
      </c>
      <c r="K252" s="95" t="s">
        <v>420</v>
      </c>
      <c r="L252" s="81" t="s">
        <v>420</v>
      </c>
    </row>
    <row r="253" spans="1:12" s="1" customFormat="1">
      <c r="A253" s="82" t="s">
        <v>520</v>
      </c>
      <c r="B253" s="83" t="s">
        <v>521</v>
      </c>
      <c r="C253" s="84" t="s">
        <v>429</v>
      </c>
      <c r="D253" s="83" t="s">
        <v>420</v>
      </c>
      <c r="E253" s="83" t="s">
        <v>343</v>
      </c>
      <c r="F253" s="86" t="s">
        <v>420</v>
      </c>
      <c r="G253" s="86">
        <v>4</v>
      </c>
      <c r="H253" s="89"/>
      <c r="I253" s="92">
        <f>Tabelle1[[#This Row],[Anzahl]]*Tabelle1[[#This Row],[Einzelpreis]]</f>
        <v>0</v>
      </c>
      <c r="J253" s="94" t="s">
        <v>420</v>
      </c>
      <c r="K253" s="95" t="s">
        <v>420</v>
      </c>
      <c r="L253" s="81" t="s">
        <v>420</v>
      </c>
    </row>
    <row r="254" spans="1:12" s="1" customFormat="1">
      <c r="A254" s="82" t="s">
        <v>522</v>
      </c>
      <c r="B254" s="83" t="s">
        <v>523</v>
      </c>
      <c r="C254" s="84" t="s">
        <v>432</v>
      </c>
      <c r="D254" s="83" t="s">
        <v>420</v>
      </c>
      <c r="E254" s="83" t="s">
        <v>343</v>
      </c>
      <c r="F254" s="86" t="s">
        <v>420</v>
      </c>
      <c r="G254" s="86">
        <v>2</v>
      </c>
      <c r="H254" s="89"/>
      <c r="I254" s="92">
        <f>Tabelle1[[#This Row],[Anzahl]]*Tabelle1[[#This Row],[Einzelpreis]]</f>
        <v>0</v>
      </c>
      <c r="J254" s="94" t="s">
        <v>420</v>
      </c>
      <c r="K254" s="95" t="s">
        <v>420</v>
      </c>
      <c r="L254" s="81" t="s">
        <v>420</v>
      </c>
    </row>
    <row r="255" spans="1:12" s="1" customFormat="1">
      <c r="A255" s="82" t="s">
        <v>524</v>
      </c>
      <c r="B255" s="83" t="s">
        <v>525</v>
      </c>
      <c r="C255" s="84" t="s">
        <v>435</v>
      </c>
      <c r="D255" s="83" t="s">
        <v>420</v>
      </c>
      <c r="E255" s="83" t="s">
        <v>343</v>
      </c>
      <c r="F255" s="86" t="s">
        <v>420</v>
      </c>
      <c r="G255" s="86">
        <v>1</v>
      </c>
      <c r="H255" s="89"/>
      <c r="I255" s="92">
        <f>Tabelle1[[#This Row],[Anzahl]]*Tabelle1[[#This Row],[Einzelpreis]]</f>
        <v>0</v>
      </c>
      <c r="J255" s="94" t="s">
        <v>420</v>
      </c>
      <c r="K255" s="95" t="s">
        <v>420</v>
      </c>
      <c r="L255" s="81" t="s">
        <v>420</v>
      </c>
    </row>
    <row r="256" spans="1:12" s="1" customFormat="1" ht="28">
      <c r="A256" s="82" t="s">
        <v>526</v>
      </c>
      <c r="B256" s="83" t="s">
        <v>437</v>
      </c>
      <c r="C256" s="84" t="s">
        <v>40</v>
      </c>
      <c r="D256" s="83" t="s">
        <v>420</v>
      </c>
      <c r="E256" s="83" t="s">
        <v>438</v>
      </c>
      <c r="F256" s="86" t="s">
        <v>40</v>
      </c>
      <c r="G256" s="86">
        <v>1</v>
      </c>
      <c r="H256" s="89"/>
      <c r="I256" s="92">
        <f>Tabelle1[[#This Row],[Anzahl]]*Tabelle1[[#This Row],[Einzelpreis]]</f>
        <v>0</v>
      </c>
      <c r="J256" s="94" t="s">
        <v>420</v>
      </c>
      <c r="K256" s="95" t="s">
        <v>420</v>
      </c>
      <c r="L256" s="81" t="s">
        <v>420</v>
      </c>
    </row>
    <row r="257" spans="1:12" s="1" customFormat="1">
      <c r="A257" s="82" t="s">
        <v>527</v>
      </c>
      <c r="B257" s="83" t="s">
        <v>456</v>
      </c>
      <c r="C257" s="84" t="s">
        <v>40</v>
      </c>
      <c r="D257" s="83" t="s">
        <v>420</v>
      </c>
      <c r="E257" s="83" t="s">
        <v>457</v>
      </c>
      <c r="F257" s="86" t="s">
        <v>40</v>
      </c>
      <c r="G257" s="86">
        <v>3</v>
      </c>
      <c r="H257" s="89"/>
      <c r="I257" s="92">
        <f>Tabelle1[[#This Row],[Anzahl]]*Tabelle1[[#This Row],[Einzelpreis]]</f>
        <v>0</v>
      </c>
      <c r="J257" s="94" t="s">
        <v>420</v>
      </c>
      <c r="K257" s="95" t="s">
        <v>420</v>
      </c>
      <c r="L257" s="81" t="s">
        <v>420</v>
      </c>
    </row>
    <row r="258" spans="1:12" s="1" customFormat="1" ht="28">
      <c r="A258" s="82" t="s">
        <v>528</v>
      </c>
      <c r="B258" s="83" t="s">
        <v>529</v>
      </c>
      <c r="C258" s="129" t="s">
        <v>987</v>
      </c>
      <c r="D258" s="83" t="s">
        <v>420</v>
      </c>
      <c r="E258" s="83" t="s">
        <v>343</v>
      </c>
      <c r="F258" s="86" t="s">
        <v>420</v>
      </c>
      <c r="G258" s="86">
        <v>1</v>
      </c>
      <c r="H258" s="89"/>
      <c r="I258" s="92">
        <f>Tabelle1[[#This Row],[Anzahl]]*Tabelle1[[#This Row],[Einzelpreis]]</f>
        <v>0</v>
      </c>
      <c r="J258" s="94" t="s">
        <v>420</v>
      </c>
      <c r="K258" s="95" t="s">
        <v>420</v>
      </c>
      <c r="L258" s="81" t="s">
        <v>420</v>
      </c>
    </row>
    <row r="259" spans="1:12" s="1" customFormat="1">
      <c r="A259" s="82" t="s">
        <v>530</v>
      </c>
      <c r="B259" s="83" t="s">
        <v>531</v>
      </c>
      <c r="C259" s="84" t="s">
        <v>423</v>
      </c>
      <c r="D259" s="83" t="s">
        <v>420</v>
      </c>
      <c r="E259" s="83" t="s">
        <v>343</v>
      </c>
      <c r="F259" s="86" t="s">
        <v>420</v>
      </c>
      <c r="G259" s="86">
        <v>1</v>
      </c>
      <c r="H259" s="89"/>
      <c r="I259" s="92">
        <f>Tabelle1[[#This Row],[Anzahl]]*Tabelle1[[#This Row],[Einzelpreis]]</f>
        <v>0</v>
      </c>
      <c r="J259" s="94" t="s">
        <v>420</v>
      </c>
      <c r="K259" s="95" t="s">
        <v>420</v>
      </c>
      <c r="L259" s="81" t="s">
        <v>420</v>
      </c>
    </row>
    <row r="260" spans="1:12" s="1" customFormat="1">
      <c r="A260" s="82" t="s">
        <v>532</v>
      </c>
      <c r="B260" s="83" t="s">
        <v>533</v>
      </c>
      <c r="C260" s="84" t="s">
        <v>426</v>
      </c>
      <c r="D260" s="83" t="s">
        <v>420</v>
      </c>
      <c r="E260" s="83" t="s">
        <v>343</v>
      </c>
      <c r="F260" s="86" t="s">
        <v>420</v>
      </c>
      <c r="G260" s="86">
        <v>2</v>
      </c>
      <c r="H260" s="89"/>
      <c r="I260" s="92">
        <f>Tabelle1[[#This Row],[Anzahl]]*Tabelle1[[#This Row],[Einzelpreis]]</f>
        <v>0</v>
      </c>
      <c r="J260" s="94" t="s">
        <v>420</v>
      </c>
      <c r="K260" s="95" t="s">
        <v>420</v>
      </c>
      <c r="L260" s="81" t="s">
        <v>420</v>
      </c>
    </row>
    <row r="261" spans="1:12" s="1" customFormat="1">
      <c r="A261" s="82" t="s">
        <v>534</v>
      </c>
      <c r="B261" s="83" t="s">
        <v>535</v>
      </c>
      <c r="C261" s="84" t="s">
        <v>429</v>
      </c>
      <c r="D261" s="83" t="s">
        <v>420</v>
      </c>
      <c r="E261" s="83" t="s">
        <v>343</v>
      </c>
      <c r="F261" s="86" t="s">
        <v>420</v>
      </c>
      <c r="G261" s="86">
        <v>1</v>
      </c>
      <c r="H261" s="89"/>
      <c r="I261" s="92">
        <f>Tabelle1[[#This Row],[Anzahl]]*Tabelle1[[#This Row],[Einzelpreis]]</f>
        <v>0</v>
      </c>
      <c r="J261" s="94" t="s">
        <v>420</v>
      </c>
      <c r="K261" s="95" t="s">
        <v>420</v>
      </c>
      <c r="L261" s="81" t="s">
        <v>420</v>
      </c>
    </row>
    <row r="262" spans="1:12" s="1" customFormat="1">
      <c r="A262" s="82" t="s">
        <v>536</v>
      </c>
      <c r="B262" s="83" t="s">
        <v>537</v>
      </c>
      <c r="C262" s="84" t="s">
        <v>432</v>
      </c>
      <c r="D262" s="83" t="s">
        <v>420</v>
      </c>
      <c r="E262" s="83" t="s">
        <v>343</v>
      </c>
      <c r="F262" s="86" t="s">
        <v>420</v>
      </c>
      <c r="G262" s="86">
        <v>4</v>
      </c>
      <c r="H262" s="89"/>
      <c r="I262" s="92">
        <f>Tabelle1[[#This Row],[Anzahl]]*Tabelle1[[#This Row],[Einzelpreis]]</f>
        <v>0</v>
      </c>
      <c r="J262" s="94" t="s">
        <v>420</v>
      </c>
      <c r="K262" s="95" t="s">
        <v>420</v>
      </c>
      <c r="L262" s="81" t="s">
        <v>420</v>
      </c>
    </row>
    <row r="263" spans="1:12" s="1" customFormat="1">
      <c r="A263" s="82" t="s">
        <v>538</v>
      </c>
      <c r="B263" s="83" t="s">
        <v>539</v>
      </c>
      <c r="C263" s="84" t="s">
        <v>435</v>
      </c>
      <c r="D263" s="83" t="s">
        <v>420</v>
      </c>
      <c r="E263" s="83" t="s">
        <v>343</v>
      </c>
      <c r="F263" s="86" t="s">
        <v>420</v>
      </c>
      <c r="G263" s="86">
        <v>1</v>
      </c>
      <c r="H263" s="89"/>
      <c r="I263" s="92">
        <f>Tabelle1[[#This Row],[Anzahl]]*Tabelle1[[#This Row],[Einzelpreis]]</f>
        <v>0</v>
      </c>
      <c r="J263" s="94" t="s">
        <v>420</v>
      </c>
      <c r="K263" s="95" t="s">
        <v>420</v>
      </c>
      <c r="L263" s="81" t="s">
        <v>420</v>
      </c>
    </row>
    <row r="264" spans="1:12" s="1" customFormat="1" ht="28">
      <c r="A264" s="82" t="s">
        <v>540</v>
      </c>
      <c r="B264" s="83" t="s">
        <v>437</v>
      </c>
      <c r="C264" s="84" t="s">
        <v>40</v>
      </c>
      <c r="D264" s="83" t="s">
        <v>420</v>
      </c>
      <c r="E264" s="83" t="s">
        <v>438</v>
      </c>
      <c r="F264" s="86" t="s">
        <v>40</v>
      </c>
      <c r="G264" s="86">
        <v>1</v>
      </c>
      <c r="H264" s="89"/>
      <c r="I264" s="92">
        <f>Tabelle1[[#This Row],[Anzahl]]*Tabelle1[[#This Row],[Einzelpreis]]</f>
        <v>0</v>
      </c>
      <c r="J264" s="94" t="s">
        <v>420</v>
      </c>
      <c r="K264" s="95" t="s">
        <v>420</v>
      </c>
      <c r="L264" s="81" t="s">
        <v>420</v>
      </c>
    </row>
    <row r="265" spans="1:12" s="1" customFormat="1">
      <c r="A265" s="82" t="s">
        <v>541</v>
      </c>
      <c r="B265" s="83" t="s">
        <v>456</v>
      </c>
      <c r="C265" s="84" t="s">
        <v>40</v>
      </c>
      <c r="D265" s="83" t="s">
        <v>420</v>
      </c>
      <c r="E265" s="83" t="s">
        <v>457</v>
      </c>
      <c r="F265" s="86" t="s">
        <v>40</v>
      </c>
      <c r="G265" s="86">
        <v>3</v>
      </c>
      <c r="H265" s="89"/>
      <c r="I265" s="92">
        <f>Tabelle1[[#This Row],[Anzahl]]*Tabelle1[[#This Row],[Einzelpreis]]</f>
        <v>0</v>
      </c>
      <c r="J265" s="94" t="s">
        <v>420</v>
      </c>
      <c r="K265" s="95" t="s">
        <v>420</v>
      </c>
      <c r="L265" s="81" t="s">
        <v>420</v>
      </c>
    </row>
    <row r="266" spans="1:12" s="1" customFormat="1" ht="28">
      <c r="A266" s="82" t="s">
        <v>542</v>
      </c>
      <c r="B266" s="83" t="s">
        <v>543</v>
      </c>
      <c r="C266" s="129" t="s">
        <v>987</v>
      </c>
      <c r="D266" s="83" t="s">
        <v>420</v>
      </c>
      <c r="E266" s="83" t="s">
        <v>343</v>
      </c>
      <c r="F266" s="86" t="s">
        <v>420</v>
      </c>
      <c r="G266" s="86">
        <v>1</v>
      </c>
      <c r="H266" s="89"/>
      <c r="I266" s="92">
        <f>Tabelle1[[#This Row],[Anzahl]]*Tabelle1[[#This Row],[Einzelpreis]]</f>
        <v>0</v>
      </c>
      <c r="J266" s="94" t="s">
        <v>420</v>
      </c>
      <c r="K266" s="95" t="s">
        <v>420</v>
      </c>
      <c r="L266" s="81" t="s">
        <v>420</v>
      </c>
    </row>
    <row r="267" spans="1:12" s="1" customFormat="1">
      <c r="A267" s="82" t="s">
        <v>544</v>
      </c>
      <c r="B267" s="83" t="s">
        <v>545</v>
      </c>
      <c r="C267" s="84" t="s">
        <v>423</v>
      </c>
      <c r="D267" s="83" t="s">
        <v>420</v>
      </c>
      <c r="E267" s="83" t="s">
        <v>343</v>
      </c>
      <c r="F267" s="86" t="s">
        <v>420</v>
      </c>
      <c r="G267" s="86">
        <v>1</v>
      </c>
      <c r="H267" s="89"/>
      <c r="I267" s="92">
        <f>Tabelle1[[#This Row],[Anzahl]]*Tabelle1[[#This Row],[Einzelpreis]]</f>
        <v>0</v>
      </c>
      <c r="J267" s="94" t="s">
        <v>420</v>
      </c>
      <c r="K267" s="95" t="s">
        <v>420</v>
      </c>
      <c r="L267" s="81" t="s">
        <v>420</v>
      </c>
    </row>
    <row r="268" spans="1:12" s="1" customFormat="1">
      <c r="A268" s="82" t="s">
        <v>546</v>
      </c>
      <c r="B268" s="83" t="s">
        <v>547</v>
      </c>
      <c r="C268" s="84" t="s">
        <v>426</v>
      </c>
      <c r="D268" s="83" t="s">
        <v>420</v>
      </c>
      <c r="E268" s="83" t="s">
        <v>343</v>
      </c>
      <c r="F268" s="86" t="s">
        <v>420</v>
      </c>
      <c r="G268" s="86">
        <v>2</v>
      </c>
      <c r="H268" s="89"/>
      <c r="I268" s="92">
        <f>Tabelle1[[#This Row],[Anzahl]]*Tabelle1[[#This Row],[Einzelpreis]]</f>
        <v>0</v>
      </c>
      <c r="J268" s="94" t="s">
        <v>420</v>
      </c>
      <c r="K268" s="95" t="s">
        <v>420</v>
      </c>
      <c r="L268" s="81" t="s">
        <v>420</v>
      </c>
    </row>
    <row r="269" spans="1:12" s="1" customFormat="1">
      <c r="A269" s="82" t="s">
        <v>548</v>
      </c>
      <c r="B269" s="83" t="s">
        <v>549</v>
      </c>
      <c r="C269" s="84" t="s">
        <v>429</v>
      </c>
      <c r="D269" s="83" t="s">
        <v>420</v>
      </c>
      <c r="E269" s="83" t="s">
        <v>343</v>
      </c>
      <c r="F269" s="86" t="s">
        <v>420</v>
      </c>
      <c r="G269" s="86">
        <v>1</v>
      </c>
      <c r="H269" s="89"/>
      <c r="I269" s="92">
        <f>Tabelle1[[#This Row],[Anzahl]]*Tabelle1[[#This Row],[Einzelpreis]]</f>
        <v>0</v>
      </c>
      <c r="J269" s="94" t="s">
        <v>420</v>
      </c>
      <c r="K269" s="95" t="s">
        <v>420</v>
      </c>
      <c r="L269" s="81" t="s">
        <v>420</v>
      </c>
    </row>
    <row r="270" spans="1:12" s="1" customFormat="1">
      <c r="A270" s="82" t="s">
        <v>550</v>
      </c>
      <c r="B270" s="83" t="s">
        <v>551</v>
      </c>
      <c r="C270" s="84" t="s">
        <v>432</v>
      </c>
      <c r="D270" s="83" t="s">
        <v>420</v>
      </c>
      <c r="E270" s="83" t="s">
        <v>343</v>
      </c>
      <c r="F270" s="86" t="s">
        <v>420</v>
      </c>
      <c r="G270" s="86">
        <v>4</v>
      </c>
      <c r="H270" s="89"/>
      <c r="I270" s="92">
        <f>Tabelle1[[#This Row],[Anzahl]]*Tabelle1[[#This Row],[Einzelpreis]]</f>
        <v>0</v>
      </c>
      <c r="J270" s="94" t="s">
        <v>420</v>
      </c>
      <c r="K270" s="95" t="s">
        <v>420</v>
      </c>
      <c r="L270" s="81" t="s">
        <v>420</v>
      </c>
    </row>
    <row r="271" spans="1:12" s="1" customFormat="1">
      <c r="A271" s="82" t="s">
        <v>552</v>
      </c>
      <c r="B271" s="83" t="s">
        <v>553</v>
      </c>
      <c r="C271" s="84" t="s">
        <v>435</v>
      </c>
      <c r="D271" s="83" t="s">
        <v>420</v>
      </c>
      <c r="E271" s="83" t="s">
        <v>343</v>
      </c>
      <c r="F271" s="86" t="s">
        <v>420</v>
      </c>
      <c r="G271" s="86">
        <v>1</v>
      </c>
      <c r="H271" s="89"/>
      <c r="I271" s="92">
        <f>Tabelle1[[#This Row],[Anzahl]]*Tabelle1[[#This Row],[Einzelpreis]]</f>
        <v>0</v>
      </c>
      <c r="J271" s="94" t="s">
        <v>420</v>
      </c>
      <c r="K271" s="95" t="s">
        <v>420</v>
      </c>
      <c r="L271" s="81" t="s">
        <v>420</v>
      </c>
    </row>
    <row r="272" spans="1:12" s="1" customFormat="1" ht="28">
      <c r="A272" s="82" t="s">
        <v>554</v>
      </c>
      <c r="B272" s="83" t="s">
        <v>437</v>
      </c>
      <c r="C272" s="84" t="s">
        <v>40</v>
      </c>
      <c r="D272" s="83" t="s">
        <v>420</v>
      </c>
      <c r="E272" s="83" t="s">
        <v>438</v>
      </c>
      <c r="F272" s="86" t="s">
        <v>40</v>
      </c>
      <c r="G272" s="86">
        <v>1</v>
      </c>
      <c r="H272" s="89"/>
      <c r="I272" s="92">
        <f>Tabelle1[[#This Row],[Anzahl]]*Tabelle1[[#This Row],[Einzelpreis]]</f>
        <v>0</v>
      </c>
      <c r="J272" s="94" t="s">
        <v>420</v>
      </c>
      <c r="K272" s="95" t="s">
        <v>420</v>
      </c>
      <c r="L272" s="81" t="s">
        <v>420</v>
      </c>
    </row>
    <row r="273" spans="1:12" s="1" customFormat="1">
      <c r="A273" s="82" t="s">
        <v>555</v>
      </c>
      <c r="B273" s="83" t="s">
        <v>456</v>
      </c>
      <c r="C273" s="84" t="s">
        <v>40</v>
      </c>
      <c r="D273" s="83" t="s">
        <v>420</v>
      </c>
      <c r="E273" s="83" t="s">
        <v>457</v>
      </c>
      <c r="F273" s="86" t="s">
        <v>40</v>
      </c>
      <c r="G273" s="86">
        <v>3</v>
      </c>
      <c r="H273" s="89"/>
      <c r="I273" s="92">
        <f>Tabelle1[[#This Row],[Anzahl]]*Tabelle1[[#This Row],[Einzelpreis]]</f>
        <v>0</v>
      </c>
      <c r="J273" s="94" t="s">
        <v>420</v>
      </c>
      <c r="K273" s="95" t="s">
        <v>420</v>
      </c>
      <c r="L273" s="81" t="s">
        <v>420</v>
      </c>
    </row>
    <row r="274" spans="1:12" s="1" customFormat="1" ht="28">
      <c r="A274" s="82" t="s">
        <v>556</v>
      </c>
      <c r="B274" s="83" t="s">
        <v>557</v>
      </c>
      <c r="C274" s="129" t="s">
        <v>987</v>
      </c>
      <c r="D274" s="83" t="s">
        <v>420</v>
      </c>
      <c r="E274" s="83" t="s">
        <v>343</v>
      </c>
      <c r="F274" s="86" t="s">
        <v>420</v>
      </c>
      <c r="G274" s="86">
        <v>1</v>
      </c>
      <c r="H274" s="89"/>
      <c r="I274" s="92">
        <f>Tabelle1[[#This Row],[Anzahl]]*Tabelle1[[#This Row],[Einzelpreis]]</f>
        <v>0</v>
      </c>
      <c r="J274" s="94" t="s">
        <v>420</v>
      </c>
      <c r="K274" s="95" t="s">
        <v>420</v>
      </c>
      <c r="L274" s="81" t="s">
        <v>420</v>
      </c>
    </row>
    <row r="275" spans="1:12" s="1" customFormat="1">
      <c r="A275" s="82" t="s">
        <v>558</v>
      </c>
      <c r="B275" s="83" t="s">
        <v>559</v>
      </c>
      <c r="C275" s="84" t="s">
        <v>423</v>
      </c>
      <c r="D275" s="83" t="s">
        <v>420</v>
      </c>
      <c r="E275" s="83" t="s">
        <v>343</v>
      </c>
      <c r="F275" s="86" t="s">
        <v>420</v>
      </c>
      <c r="G275" s="86">
        <v>1</v>
      </c>
      <c r="H275" s="89"/>
      <c r="I275" s="92">
        <f>Tabelle1[[#This Row],[Anzahl]]*Tabelle1[[#This Row],[Einzelpreis]]</f>
        <v>0</v>
      </c>
      <c r="J275" s="94" t="s">
        <v>420</v>
      </c>
      <c r="K275" s="95" t="s">
        <v>420</v>
      </c>
      <c r="L275" s="81" t="s">
        <v>420</v>
      </c>
    </row>
    <row r="276" spans="1:12" s="1" customFormat="1">
      <c r="A276" s="82" t="s">
        <v>560</v>
      </c>
      <c r="B276" s="83" t="s">
        <v>561</v>
      </c>
      <c r="C276" s="84" t="s">
        <v>426</v>
      </c>
      <c r="D276" s="83" t="s">
        <v>420</v>
      </c>
      <c r="E276" s="83" t="s">
        <v>343</v>
      </c>
      <c r="F276" s="86" t="s">
        <v>420</v>
      </c>
      <c r="G276" s="86">
        <v>2</v>
      </c>
      <c r="H276" s="89"/>
      <c r="I276" s="92">
        <f>Tabelle1[[#This Row],[Anzahl]]*Tabelle1[[#This Row],[Einzelpreis]]</f>
        <v>0</v>
      </c>
      <c r="J276" s="94" t="s">
        <v>420</v>
      </c>
      <c r="K276" s="95" t="s">
        <v>420</v>
      </c>
      <c r="L276" s="81" t="s">
        <v>420</v>
      </c>
    </row>
    <row r="277" spans="1:12" s="1" customFormat="1">
      <c r="A277" s="82" t="s">
        <v>562</v>
      </c>
      <c r="B277" s="83" t="s">
        <v>563</v>
      </c>
      <c r="C277" s="84" t="s">
        <v>429</v>
      </c>
      <c r="D277" s="83" t="s">
        <v>420</v>
      </c>
      <c r="E277" s="83" t="s">
        <v>343</v>
      </c>
      <c r="F277" s="86" t="s">
        <v>420</v>
      </c>
      <c r="G277" s="86">
        <v>3</v>
      </c>
      <c r="H277" s="89"/>
      <c r="I277" s="92">
        <f>Tabelle1[[#This Row],[Anzahl]]*Tabelle1[[#This Row],[Einzelpreis]]</f>
        <v>0</v>
      </c>
      <c r="J277" s="94" t="s">
        <v>420</v>
      </c>
      <c r="K277" s="95" t="s">
        <v>420</v>
      </c>
      <c r="L277" s="81" t="s">
        <v>420</v>
      </c>
    </row>
    <row r="278" spans="1:12" s="1" customFormat="1">
      <c r="A278" s="82" t="s">
        <v>564</v>
      </c>
      <c r="B278" s="83" t="s">
        <v>565</v>
      </c>
      <c r="C278" s="84" t="s">
        <v>432</v>
      </c>
      <c r="D278" s="83" t="s">
        <v>420</v>
      </c>
      <c r="E278" s="83" t="s">
        <v>343</v>
      </c>
      <c r="F278" s="86" t="s">
        <v>420</v>
      </c>
      <c r="G278" s="86">
        <v>4</v>
      </c>
      <c r="H278" s="89"/>
      <c r="I278" s="92">
        <f>Tabelle1[[#This Row],[Anzahl]]*Tabelle1[[#This Row],[Einzelpreis]]</f>
        <v>0</v>
      </c>
      <c r="J278" s="94" t="s">
        <v>420</v>
      </c>
      <c r="K278" s="95" t="s">
        <v>420</v>
      </c>
      <c r="L278" s="81" t="s">
        <v>420</v>
      </c>
    </row>
    <row r="279" spans="1:12" s="1" customFormat="1">
      <c r="A279" s="82" t="s">
        <v>566</v>
      </c>
      <c r="B279" s="83" t="s">
        <v>567</v>
      </c>
      <c r="C279" s="84" t="s">
        <v>435</v>
      </c>
      <c r="D279" s="83" t="s">
        <v>420</v>
      </c>
      <c r="E279" s="83" t="s">
        <v>343</v>
      </c>
      <c r="F279" s="86" t="s">
        <v>420</v>
      </c>
      <c r="G279" s="86">
        <v>1</v>
      </c>
      <c r="H279" s="89"/>
      <c r="I279" s="92">
        <f>Tabelle1[[#This Row],[Anzahl]]*Tabelle1[[#This Row],[Einzelpreis]]</f>
        <v>0</v>
      </c>
      <c r="J279" s="94" t="s">
        <v>420</v>
      </c>
      <c r="K279" s="95" t="s">
        <v>420</v>
      </c>
      <c r="L279" s="81" t="s">
        <v>420</v>
      </c>
    </row>
    <row r="280" spans="1:12" s="1" customFormat="1" ht="28">
      <c r="A280" s="82" t="s">
        <v>568</v>
      </c>
      <c r="B280" s="83" t="s">
        <v>437</v>
      </c>
      <c r="C280" s="84" t="s">
        <v>40</v>
      </c>
      <c r="D280" s="83" t="s">
        <v>420</v>
      </c>
      <c r="E280" s="83" t="s">
        <v>438</v>
      </c>
      <c r="F280" s="86" t="s">
        <v>40</v>
      </c>
      <c r="G280" s="86">
        <v>1</v>
      </c>
      <c r="H280" s="89"/>
      <c r="I280" s="92">
        <f>Tabelle1[[#This Row],[Anzahl]]*Tabelle1[[#This Row],[Einzelpreis]]</f>
        <v>0</v>
      </c>
      <c r="J280" s="94" t="s">
        <v>420</v>
      </c>
      <c r="K280" s="95" t="s">
        <v>420</v>
      </c>
      <c r="L280" s="81" t="s">
        <v>420</v>
      </c>
    </row>
    <row r="281" spans="1:12" s="1" customFormat="1">
      <c r="A281" s="82" t="s">
        <v>569</v>
      </c>
      <c r="B281" s="83" t="s">
        <v>456</v>
      </c>
      <c r="C281" s="84" t="s">
        <v>40</v>
      </c>
      <c r="D281" s="83" t="s">
        <v>420</v>
      </c>
      <c r="E281" s="83" t="s">
        <v>457</v>
      </c>
      <c r="F281" s="86" t="s">
        <v>40</v>
      </c>
      <c r="G281" s="86">
        <v>3</v>
      </c>
      <c r="H281" s="89"/>
      <c r="I281" s="92">
        <f>Tabelle1[[#This Row],[Anzahl]]*Tabelle1[[#This Row],[Einzelpreis]]</f>
        <v>0</v>
      </c>
      <c r="J281" s="94" t="s">
        <v>420</v>
      </c>
      <c r="K281" s="95" t="s">
        <v>420</v>
      </c>
      <c r="L281" s="81" t="s">
        <v>420</v>
      </c>
    </row>
    <row r="282" spans="1:12" s="1" customFormat="1" ht="28">
      <c r="A282" s="82" t="s">
        <v>570</v>
      </c>
      <c r="B282" s="83" t="s">
        <v>571</v>
      </c>
      <c r="C282" s="84" t="s">
        <v>419</v>
      </c>
      <c r="D282" s="83" t="s">
        <v>420</v>
      </c>
      <c r="E282" s="83" t="s">
        <v>343</v>
      </c>
      <c r="F282" s="86" t="s">
        <v>420</v>
      </c>
      <c r="G282" s="86">
        <v>1</v>
      </c>
      <c r="H282" s="89"/>
      <c r="I282" s="92">
        <f>Tabelle1[[#This Row],[Anzahl]]*Tabelle1[[#This Row],[Einzelpreis]]</f>
        <v>0</v>
      </c>
      <c r="J282" s="94" t="s">
        <v>420</v>
      </c>
      <c r="K282" s="95" t="s">
        <v>420</v>
      </c>
      <c r="L282" s="81" t="s">
        <v>420</v>
      </c>
    </row>
    <row r="283" spans="1:12" s="1" customFormat="1">
      <c r="A283" s="82" t="s">
        <v>572</v>
      </c>
      <c r="B283" s="83" t="s">
        <v>573</v>
      </c>
      <c r="C283" s="84" t="s">
        <v>423</v>
      </c>
      <c r="D283" s="83" t="s">
        <v>420</v>
      </c>
      <c r="E283" s="83" t="s">
        <v>343</v>
      </c>
      <c r="F283" s="86" t="s">
        <v>420</v>
      </c>
      <c r="G283" s="86">
        <v>1</v>
      </c>
      <c r="H283" s="89"/>
      <c r="I283" s="92">
        <f>Tabelle1[[#This Row],[Anzahl]]*Tabelle1[[#This Row],[Einzelpreis]]</f>
        <v>0</v>
      </c>
      <c r="J283" s="94" t="s">
        <v>420</v>
      </c>
      <c r="K283" s="95" t="s">
        <v>420</v>
      </c>
      <c r="L283" s="81" t="s">
        <v>420</v>
      </c>
    </row>
    <row r="284" spans="1:12" s="1" customFormat="1">
      <c r="A284" s="82" t="s">
        <v>574</v>
      </c>
      <c r="B284" s="83" t="s">
        <v>575</v>
      </c>
      <c r="C284" s="84" t="s">
        <v>576</v>
      </c>
      <c r="D284" s="83" t="s">
        <v>420</v>
      </c>
      <c r="E284" s="83" t="s">
        <v>343</v>
      </c>
      <c r="F284" s="86" t="s">
        <v>420</v>
      </c>
      <c r="G284" s="86">
        <v>1</v>
      </c>
      <c r="H284" s="89"/>
      <c r="I284" s="92">
        <f>Tabelle1[[#This Row],[Anzahl]]*Tabelle1[[#This Row],[Einzelpreis]]</f>
        <v>0</v>
      </c>
      <c r="J284" s="94" t="s">
        <v>420</v>
      </c>
      <c r="K284" s="95" t="s">
        <v>420</v>
      </c>
      <c r="L284" s="81" t="s">
        <v>420</v>
      </c>
    </row>
    <row r="285" spans="1:12" s="1" customFormat="1">
      <c r="A285" s="82" t="s">
        <v>577</v>
      </c>
      <c r="B285" s="83" t="s">
        <v>578</v>
      </c>
      <c r="C285" s="84" t="s">
        <v>579</v>
      </c>
      <c r="D285" s="83" t="s">
        <v>420</v>
      </c>
      <c r="E285" s="83" t="s">
        <v>343</v>
      </c>
      <c r="F285" s="86" t="s">
        <v>420</v>
      </c>
      <c r="G285" s="86">
        <v>4</v>
      </c>
      <c r="H285" s="89"/>
      <c r="I285" s="92">
        <f>Tabelle1[[#This Row],[Anzahl]]*Tabelle1[[#This Row],[Einzelpreis]]</f>
        <v>0</v>
      </c>
      <c r="J285" s="94" t="s">
        <v>420</v>
      </c>
      <c r="K285" s="95" t="s">
        <v>420</v>
      </c>
      <c r="L285" s="81" t="s">
        <v>420</v>
      </c>
    </row>
    <row r="286" spans="1:12" s="1" customFormat="1">
      <c r="A286" s="82" t="s">
        <v>580</v>
      </c>
      <c r="B286" s="83" t="s">
        <v>581</v>
      </c>
      <c r="C286" s="84" t="s">
        <v>435</v>
      </c>
      <c r="D286" s="83" t="s">
        <v>420</v>
      </c>
      <c r="E286" s="83" t="s">
        <v>343</v>
      </c>
      <c r="F286" s="86" t="s">
        <v>420</v>
      </c>
      <c r="G286" s="86">
        <v>1</v>
      </c>
      <c r="H286" s="89"/>
      <c r="I286" s="92">
        <f>Tabelle1[[#This Row],[Anzahl]]*Tabelle1[[#This Row],[Einzelpreis]]</f>
        <v>0</v>
      </c>
      <c r="J286" s="94" t="s">
        <v>420</v>
      </c>
      <c r="K286" s="95" t="s">
        <v>420</v>
      </c>
      <c r="L286" s="81" t="s">
        <v>420</v>
      </c>
    </row>
    <row r="287" spans="1:12" s="1" customFormat="1" ht="28">
      <c r="A287" s="82" t="s">
        <v>582</v>
      </c>
      <c r="B287" s="83" t="s">
        <v>437</v>
      </c>
      <c r="C287" s="84" t="s">
        <v>40</v>
      </c>
      <c r="D287" s="83" t="s">
        <v>420</v>
      </c>
      <c r="E287" s="83" t="s">
        <v>438</v>
      </c>
      <c r="F287" s="86" t="s">
        <v>40</v>
      </c>
      <c r="G287" s="86">
        <v>1</v>
      </c>
      <c r="H287" s="89"/>
      <c r="I287" s="92">
        <f>Tabelle1[[#This Row],[Anzahl]]*Tabelle1[[#This Row],[Einzelpreis]]</f>
        <v>0</v>
      </c>
      <c r="J287" s="94" t="s">
        <v>420</v>
      </c>
      <c r="K287" s="95" t="s">
        <v>420</v>
      </c>
      <c r="L287" s="81" t="s">
        <v>420</v>
      </c>
    </row>
    <row r="288" spans="1:12" s="1" customFormat="1">
      <c r="A288" s="82" t="s">
        <v>583</v>
      </c>
      <c r="B288" s="83" t="s">
        <v>456</v>
      </c>
      <c r="C288" s="84" t="s">
        <v>40</v>
      </c>
      <c r="D288" s="83" t="s">
        <v>420</v>
      </c>
      <c r="E288" s="83" t="s">
        <v>457</v>
      </c>
      <c r="F288" s="86" t="s">
        <v>40</v>
      </c>
      <c r="G288" s="86">
        <v>3</v>
      </c>
      <c r="H288" s="89"/>
      <c r="I288" s="92">
        <f>Tabelle1[[#This Row],[Anzahl]]*Tabelle1[[#This Row],[Einzelpreis]]</f>
        <v>0</v>
      </c>
      <c r="J288" s="94" t="s">
        <v>420</v>
      </c>
      <c r="K288" s="95" t="s">
        <v>420</v>
      </c>
      <c r="L288" s="81" t="s">
        <v>420</v>
      </c>
    </row>
    <row r="289" spans="1:12" s="1" customFormat="1" ht="28">
      <c r="A289" s="82" t="s">
        <v>584</v>
      </c>
      <c r="B289" s="83" t="s">
        <v>585</v>
      </c>
      <c r="C289" s="84" t="s">
        <v>419</v>
      </c>
      <c r="D289" s="83" t="s">
        <v>420</v>
      </c>
      <c r="E289" s="83" t="s">
        <v>343</v>
      </c>
      <c r="F289" s="86" t="s">
        <v>420</v>
      </c>
      <c r="G289" s="86">
        <v>1</v>
      </c>
      <c r="H289" s="89"/>
      <c r="I289" s="92">
        <f>Tabelle1[[#This Row],[Anzahl]]*Tabelle1[[#This Row],[Einzelpreis]]</f>
        <v>0</v>
      </c>
      <c r="J289" s="94" t="s">
        <v>420</v>
      </c>
      <c r="K289" s="95" t="s">
        <v>420</v>
      </c>
      <c r="L289" s="81" t="s">
        <v>420</v>
      </c>
    </row>
    <row r="290" spans="1:12" s="1" customFormat="1">
      <c r="A290" s="82" t="s">
        <v>586</v>
      </c>
      <c r="B290" s="83" t="s">
        <v>587</v>
      </c>
      <c r="C290" s="84" t="s">
        <v>423</v>
      </c>
      <c r="D290" s="83" t="s">
        <v>420</v>
      </c>
      <c r="E290" s="83" t="s">
        <v>343</v>
      </c>
      <c r="F290" s="86" t="s">
        <v>420</v>
      </c>
      <c r="G290" s="86">
        <v>1</v>
      </c>
      <c r="H290" s="89"/>
      <c r="I290" s="92">
        <f>Tabelle1[[#This Row],[Anzahl]]*Tabelle1[[#This Row],[Einzelpreis]]</f>
        <v>0</v>
      </c>
      <c r="J290" s="94" t="s">
        <v>420</v>
      </c>
      <c r="K290" s="95" t="s">
        <v>420</v>
      </c>
      <c r="L290" s="81" t="s">
        <v>420</v>
      </c>
    </row>
    <row r="291" spans="1:12" s="1" customFormat="1">
      <c r="A291" s="82" t="s">
        <v>588</v>
      </c>
      <c r="B291" s="83" t="s">
        <v>589</v>
      </c>
      <c r="C291" s="84" t="s">
        <v>576</v>
      </c>
      <c r="D291" s="83" t="s">
        <v>420</v>
      </c>
      <c r="E291" s="83" t="s">
        <v>343</v>
      </c>
      <c r="F291" s="86" t="s">
        <v>420</v>
      </c>
      <c r="G291" s="86">
        <v>1</v>
      </c>
      <c r="H291" s="89"/>
      <c r="I291" s="92">
        <f>Tabelle1[[#This Row],[Anzahl]]*Tabelle1[[#This Row],[Einzelpreis]]</f>
        <v>0</v>
      </c>
      <c r="J291" s="94" t="s">
        <v>420</v>
      </c>
      <c r="K291" s="95" t="s">
        <v>420</v>
      </c>
      <c r="L291" s="81" t="s">
        <v>420</v>
      </c>
    </row>
    <row r="292" spans="1:12" s="1" customFormat="1">
      <c r="A292" s="82" t="s">
        <v>590</v>
      </c>
      <c r="B292" s="83" t="s">
        <v>591</v>
      </c>
      <c r="C292" s="84" t="s">
        <v>579</v>
      </c>
      <c r="D292" s="83" t="s">
        <v>420</v>
      </c>
      <c r="E292" s="83" t="s">
        <v>343</v>
      </c>
      <c r="F292" s="86" t="s">
        <v>420</v>
      </c>
      <c r="G292" s="86">
        <v>4</v>
      </c>
      <c r="H292" s="89"/>
      <c r="I292" s="92">
        <f>Tabelle1[[#This Row],[Anzahl]]*Tabelle1[[#This Row],[Einzelpreis]]</f>
        <v>0</v>
      </c>
      <c r="J292" s="94" t="s">
        <v>420</v>
      </c>
      <c r="K292" s="95" t="s">
        <v>420</v>
      </c>
      <c r="L292" s="81" t="s">
        <v>420</v>
      </c>
    </row>
    <row r="293" spans="1:12" s="1" customFormat="1">
      <c r="A293" s="82" t="s">
        <v>592</v>
      </c>
      <c r="B293" s="83" t="s">
        <v>593</v>
      </c>
      <c r="C293" s="84" t="s">
        <v>435</v>
      </c>
      <c r="D293" s="83" t="s">
        <v>420</v>
      </c>
      <c r="E293" s="83" t="s">
        <v>343</v>
      </c>
      <c r="F293" s="86" t="s">
        <v>420</v>
      </c>
      <c r="G293" s="86">
        <v>1</v>
      </c>
      <c r="H293" s="89"/>
      <c r="I293" s="92">
        <f>Tabelle1[[#This Row],[Anzahl]]*Tabelle1[[#This Row],[Einzelpreis]]</f>
        <v>0</v>
      </c>
      <c r="J293" s="94" t="s">
        <v>420</v>
      </c>
      <c r="K293" s="95" t="s">
        <v>420</v>
      </c>
      <c r="L293" s="81" t="s">
        <v>420</v>
      </c>
    </row>
    <row r="294" spans="1:12" s="1" customFormat="1" ht="28">
      <c r="A294" s="82" t="s">
        <v>594</v>
      </c>
      <c r="B294" s="83" t="s">
        <v>437</v>
      </c>
      <c r="C294" s="84" t="s">
        <v>40</v>
      </c>
      <c r="D294" s="83" t="s">
        <v>420</v>
      </c>
      <c r="E294" s="83" t="s">
        <v>438</v>
      </c>
      <c r="F294" s="86" t="s">
        <v>40</v>
      </c>
      <c r="G294" s="86">
        <v>1</v>
      </c>
      <c r="H294" s="89"/>
      <c r="I294" s="92">
        <f>Tabelle1[[#This Row],[Anzahl]]*Tabelle1[[#This Row],[Einzelpreis]]</f>
        <v>0</v>
      </c>
      <c r="J294" s="94" t="s">
        <v>420</v>
      </c>
      <c r="K294" s="95" t="s">
        <v>420</v>
      </c>
      <c r="L294" s="81" t="s">
        <v>420</v>
      </c>
    </row>
    <row r="295" spans="1:12" s="1" customFormat="1">
      <c r="A295" s="82" t="s">
        <v>595</v>
      </c>
      <c r="B295" s="83" t="s">
        <v>456</v>
      </c>
      <c r="C295" s="84" t="s">
        <v>40</v>
      </c>
      <c r="D295" s="83" t="s">
        <v>420</v>
      </c>
      <c r="E295" s="83" t="s">
        <v>457</v>
      </c>
      <c r="F295" s="86" t="s">
        <v>40</v>
      </c>
      <c r="G295" s="86">
        <v>3</v>
      </c>
      <c r="H295" s="89"/>
      <c r="I295" s="92">
        <f>Tabelle1[[#This Row],[Anzahl]]*Tabelle1[[#This Row],[Einzelpreis]]</f>
        <v>0</v>
      </c>
      <c r="J295" s="94" t="s">
        <v>420</v>
      </c>
      <c r="K295" s="95" t="s">
        <v>420</v>
      </c>
      <c r="L295" s="81" t="s">
        <v>420</v>
      </c>
    </row>
    <row r="296" spans="1:12" s="1" customFormat="1" ht="42">
      <c r="A296" s="82" t="s">
        <v>596</v>
      </c>
      <c r="B296" s="83" t="s">
        <v>597</v>
      </c>
      <c r="C296" s="84" t="s">
        <v>419</v>
      </c>
      <c r="D296" s="83" t="s">
        <v>420</v>
      </c>
      <c r="E296" s="83" t="s">
        <v>343</v>
      </c>
      <c r="F296" s="86" t="s">
        <v>420</v>
      </c>
      <c r="G296" s="86">
        <v>1</v>
      </c>
      <c r="H296" s="89"/>
      <c r="I296" s="92">
        <f>Tabelle1[[#This Row],[Anzahl]]*Tabelle1[[#This Row],[Einzelpreis]]</f>
        <v>0</v>
      </c>
      <c r="J296" s="94" t="s">
        <v>420</v>
      </c>
      <c r="K296" s="95" t="s">
        <v>420</v>
      </c>
      <c r="L296" s="81" t="s">
        <v>420</v>
      </c>
    </row>
    <row r="297" spans="1:12" s="1" customFormat="1">
      <c r="A297" s="82" t="s">
        <v>598</v>
      </c>
      <c r="B297" s="83" t="s">
        <v>599</v>
      </c>
      <c r="C297" s="84" t="s">
        <v>423</v>
      </c>
      <c r="D297" s="83" t="s">
        <v>420</v>
      </c>
      <c r="E297" s="83" t="s">
        <v>343</v>
      </c>
      <c r="F297" s="86" t="s">
        <v>420</v>
      </c>
      <c r="G297" s="86">
        <v>1</v>
      </c>
      <c r="H297" s="89"/>
      <c r="I297" s="92">
        <f>Tabelle1[[#This Row],[Anzahl]]*Tabelle1[[#This Row],[Einzelpreis]]</f>
        <v>0</v>
      </c>
      <c r="J297" s="94" t="s">
        <v>420</v>
      </c>
      <c r="K297" s="95" t="s">
        <v>420</v>
      </c>
      <c r="L297" s="81" t="s">
        <v>420</v>
      </c>
    </row>
    <row r="298" spans="1:12" s="1" customFormat="1">
      <c r="A298" s="82" t="s">
        <v>600</v>
      </c>
      <c r="B298" s="83" t="s">
        <v>601</v>
      </c>
      <c r="C298" s="84" t="s">
        <v>576</v>
      </c>
      <c r="D298" s="83" t="s">
        <v>420</v>
      </c>
      <c r="E298" s="83" t="s">
        <v>343</v>
      </c>
      <c r="F298" s="86" t="s">
        <v>420</v>
      </c>
      <c r="G298" s="86">
        <v>1</v>
      </c>
      <c r="H298" s="89"/>
      <c r="I298" s="92">
        <f>Tabelle1[[#This Row],[Anzahl]]*Tabelle1[[#This Row],[Einzelpreis]]</f>
        <v>0</v>
      </c>
      <c r="J298" s="94" t="s">
        <v>420</v>
      </c>
      <c r="K298" s="95" t="s">
        <v>420</v>
      </c>
      <c r="L298" s="81" t="s">
        <v>420</v>
      </c>
    </row>
    <row r="299" spans="1:12" s="1" customFormat="1">
      <c r="A299" s="82" t="s">
        <v>602</v>
      </c>
      <c r="B299" s="83" t="s">
        <v>603</v>
      </c>
      <c r="C299" s="84" t="s">
        <v>579</v>
      </c>
      <c r="D299" s="83" t="s">
        <v>420</v>
      </c>
      <c r="E299" s="83" t="s">
        <v>343</v>
      </c>
      <c r="F299" s="86" t="s">
        <v>420</v>
      </c>
      <c r="G299" s="86">
        <v>4</v>
      </c>
      <c r="H299" s="89"/>
      <c r="I299" s="92">
        <f>Tabelle1[[#This Row],[Anzahl]]*Tabelle1[[#This Row],[Einzelpreis]]</f>
        <v>0</v>
      </c>
      <c r="J299" s="94" t="s">
        <v>420</v>
      </c>
      <c r="K299" s="95" t="s">
        <v>420</v>
      </c>
      <c r="L299" s="81" t="s">
        <v>420</v>
      </c>
    </row>
    <row r="300" spans="1:12" s="1" customFormat="1">
      <c r="A300" s="82" t="s">
        <v>604</v>
      </c>
      <c r="B300" s="83" t="s">
        <v>605</v>
      </c>
      <c r="C300" s="84" t="s">
        <v>435</v>
      </c>
      <c r="D300" s="83" t="s">
        <v>420</v>
      </c>
      <c r="E300" s="83" t="s">
        <v>343</v>
      </c>
      <c r="F300" s="86" t="s">
        <v>420</v>
      </c>
      <c r="G300" s="86">
        <v>1</v>
      </c>
      <c r="H300" s="89"/>
      <c r="I300" s="92">
        <f>Tabelle1[[#This Row],[Anzahl]]*Tabelle1[[#This Row],[Einzelpreis]]</f>
        <v>0</v>
      </c>
      <c r="J300" s="94" t="s">
        <v>420</v>
      </c>
      <c r="K300" s="95" t="s">
        <v>420</v>
      </c>
      <c r="L300" s="81" t="s">
        <v>420</v>
      </c>
    </row>
    <row r="301" spans="1:12" s="1" customFormat="1">
      <c r="A301" s="82" t="s">
        <v>606</v>
      </c>
      <c r="B301" s="83" t="s">
        <v>605</v>
      </c>
      <c r="C301" s="84" t="s">
        <v>607</v>
      </c>
      <c r="D301" s="83" t="s">
        <v>420</v>
      </c>
      <c r="E301" s="83" t="s">
        <v>343</v>
      </c>
      <c r="F301" s="86" t="s">
        <v>420</v>
      </c>
      <c r="G301" s="86">
        <v>1</v>
      </c>
      <c r="H301" s="89"/>
      <c r="I301" s="92">
        <f>Tabelle1[[#This Row],[Anzahl]]*Tabelle1[[#This Row],[Einzelpreis]]</f>
        <v>0</v>
      </c>
      <c r="J301" s="94" t="s">
        <v>420</v>
      </c>
      <c r="K301" s="95" t="s">
        <v>420</v>
      </c>
      <c r="L301" s="81" t="s">
        <v>420</v>
      </c>
    </row>
    <row r="302" spans="1:12" s="1" customFormat="1" ht="28">
      <c r="A302" s="82" t="s">
        <v>608</v>
      </c>
      <c r="B302" s="83" t="s">
        <v>437</v>
      </c>
      <c r="C302" s="84" t="s">
        <v>40</v>
      </c>
      <c r="D302" s="83" t="s">
        <v>420</v>
      </c>
      <c r="E302" s="83" t="s">
        <v>438</v>
      </c>
      <c r="F302" s="86" t="s">
        <v>40</v>
      </c>
      <c r="G302" s="86">
        <v>1</v>
      </c>
      <c r="H302" s="89"/>
      <c r="I302" s="92">
        <f>Tabelle1[[#This Row],[Anzahl]]*Tabelle1[[#This Row],[Einzelpreis]]</f>
        <v>0</v>
      </c>
      <c r="J302" s="94" t="s">
        <v>420</v>
      </c>
      <c r="K302" s="95" t="s">
        <v>420</v>
      </c>
      <c r="L302" s="81" t="s">
        <v>420</v>
      </c>
    </row>
    <row r="303" spans="1:12" s="1" customFormat="1">
      <c r="A303" s="82" t="s">
        <v>609</v>
      </c>
      <c r="B303" s="83" t="s">
        <v>456</v>
      </c>
      <c r="C303" s="84" t="s">
        <v>40</v>
      </c>
      <c r="D303" s="83" t="s">
        <v>420</v>
      </c>
      <c r="E303" s="83" t="s">
        <v>457</v>
      </c>
      <c r="F303" s="86" t="s">
        <v>40</v>
      </c>
      <c r="G303" s="86">
        <v>3</v>
      </c>
      <c r="H303" s="89"/>
      <c r="I303" s="92">
        <f>Tabelle1[[#This Row],[Anzahl]]*Tabelle1[[#This Row],[Einzelpreis]]</f>
        <v>0</v>
      </c>
      <c r="J303" s="94" t="s">
        <v>420</v>
      </c>
      <c r="K303" s="95" t="s">
        <v>420</v>
      </c>
      <c r="L303" s="81" t="s">
        <v>420</v>
      </c>
    </row>
    <row r="304" spans="1:12" s="1" customFormat="1" ht="28">
      <c r="A304" s="82" t="s">
        <v>610</v>
      </c>
      <c r="B304" s="83" t="s">
        <v>611</v>
      </c>
      <c r="C304" s="84" t="s">
        <v>612</v>
      </c>
      <c r="D304" s="83" t="s">
        <v>420</v>
      </c>
      <c r="E304" s="83" t="s">
        <v>343</v>
      </c>
      <c r="F304" s="86" t="s">
        <v>420</v>
      </c>
      <c r="G304" s="86">
        <v>3</v>
      </c>
      <c r="H304" s="89"/>
      <c r="I304" s="92">
        <f>Tabelle1[[#This Row],[Anzahl]]*Tabelle1[[#This Row],[Einzelpreis]]</f>
        <v>0</v>
      </c>
      <c r="J304" s="94" t="s">
        <v>420</v>
      </c>
      <c r="K304" s="95" t="s">
        <v>420</v>
      </c>
      <c r="L304" s="81" t="s">
        <v>420</v>
      </c>
    </row>
    <row r="305" spans="1:12" s="1" customFormat="1">
      <c r="A305" s="82" t="s">
        <v>613</v>
      </c>
      <c r="B305" s="83" t="s">
        <v>614</v>
      </c>
      <c r="C305" s="84" t="s">
        <v>579</v>
      </c>
      <c r="D305" s="83" t="s">
        <v>420</v>
      </c>
      <c r="E305" s="83" t="s">
        <v>343</v>
      </c>
      <c r="F305" s="86" t="s">
        <v>420</v>
      </c>
      <c r="G305" s="86">
        <v>3</v>
      </c>
      <c r="H305" s="89"/>
      <c r="I305" s="92">
        <f>Tabelle1[[#This Row],[Anzahl]]*Tabelle1[[#This Row],[Einzelpreis]]</f>
        <v>0</v>
      </c>
      <c r="J305" s="94" t="s">
        <v>420</v>
      </c>
      <c r="K305" s="95" t="s">
        <v>420</v>
      </c>
      <c r="L305" s="81" t="s">
        <v>420</v>
      </c>
    </row>
    <row r="306" spans="1:12" s="1" customFormat="1">
      <c r="A306" s="82" t="s">
        <v>615</v>
      </c>
      <c r="B306" s="83" t="s">
        <v>456</v>
      </c>
      <c r="C306" s="84" t="s">
        <v>40</v>
      </c>
      <c r="D306" s="83" t="s">
        <v>420</v>
      </c>
      <c r="E306" s="83" t="s">
        <v>457</v>
      </c>
      <c r="F306" s="86" t="s">
        <v>40</v>
      </c>
      <c r="G306" s="86">
        <v>9</v>
      </c>
      <c r="H306" s="89"/>
      <c r="I306" s="92">
        <f>Tabelle1[[#This Row],[Anzahl]]*Tabelle1[[#This Row],[Einzelpreis]]</f>
        <v>0</v>
      </c>
      <c r="J306" s="94" t="s">
        <v>420</v>
      </c>
      <c r="K306" s="95" t="s">
        <v>420</v>
      </c>
      <c r="L306" s="81" t="s">
        <v>420</v>
      </c>
    </row>
    <row r="307" spans="1:12" s="1" customFormat="1" ht="28">
      <c r="A307" s="82" t="s">
        <v>616</v>
      </c>
      <c r="B307" s="83" t="s">
        <v>617</v>
      </c>
      <c r="C307" s="84" t="s">
        <v>618</v>
      </c>
      <c r="D307" s="83" t="s">
        <v>420</v>
      </c>
      <c r="E307" s="83" t="s">
        <v>343</v>
      </c>
      <c r="F307" s="86" t="s">
        <v>40</v>
      </c>
      <c r="G307" s="86">
        <v>1</v>
      </c>
      <c r="H307" s="89"/>
      <c r="I307" s="92">
        <f>Tabelle1[[#This Row],[Anzahl]]*Tabelle1[[#This Row],[Einzelpreis]]</f>
        <v>0</v>
      </c>
      <c r="J307" s="94" t="s">
        <v>420</v>
      </c>
      <c r="K307" s="95" t="s">
        <v>420</v>
      </c>
      <c r="L307" s="81" t="s">
        <v>420</v>
      </c>
    </row>
    <row r="308" spans="1:12" s="1" customFormat="1" ht="28">
      <c r="A308" s="82" t="s">
        <v>619</v>
      </c>
      <c r="B308" s="83" t="s">
        <v>620</v>
      </c>
      <c r="C308" s="84" t="s">
        <v>621</v>
      </c>
      <c r="D308" s="83" t="s">
        <v>420</v>
      </c>
      <c r="E308" s="83" t="s">
        <v>622</v>
      </c>
      <c r="F308" s="86" t="s">
        <v>420</v>
      </c>
      <c r="G308" s="86">
        <v>1</v>
      </c>
      <c r="H308" s="89"/>
      <c r="I308" s="92">
        <f>Tabelle1[[#This Row],[Anzahl]]*Tabelle1[[#This Row],[Einzelpreis]]</f>
        <v>0</v>
      </c>
      <c r="J308" s="94" t="s">
        <v>420</v>
      </c>
      <c r="K308" s="95" t="s">
        <v>420</v>
      </c>
      <c r="L308" s="81" t="s">
        <v>420</v>
      </c>
    </row>
    <row r="309" spans="1:12" s="1" customFormat="1" ht="28">
      <c r="A309" s="82" t="s">
        <v>623</v>
      </c>
      <c r="B309" s="83" t="s">
        <v>624</v>
      </c>
      <c r="C309" s="84" t="s">
        <v>625</v>
      </c>
      <c r="D309" s="83" t="s">
        <v>420</v>
      </c>
      <c r="E309" s="83" t="s">
        <v>622</v>
      </c>
      <c r="F309" s="86" t="s">
        <v>420</v>
      </c>
      <c r="G309" s="86">
        <v>1</v>
      </c>
      <c r="H309" s="89"/>
      <c r="I309" s="92">
        <f>Tabelle1[[#This Row],[Anzahl]]*Tabelle1[[#This Row],[Einzelpreis]]</f>
        <v>0</v>
      </c>
      <c r="J309" s="94" t="s">
        <v>420</v>
      </c>
      <c r="K309" s="95" t="s">
        <v>420</v>
      </c>
      <c r="L309" s="81" t="s">
        <v>420</v>
      </c>
    </row>
    <row r="310" spans="1:12" s="1" customFormat="1" ht="28">
      <c r="A310" s="82" t="s">
        <v>626</v>
      </c>
      <c r="B310" s="83" t="s">
        <v>627</v>
      </c>
      <c r="C310" s="84" t="s">
        <v>628</v>
      </c>
      <c r="D310" s="83" t="s">
        <v>420</v>
      </c>
      <c r="E310" s="83" t="s">
        <v>622</v>
      </c>
      <c r="F310" s="86" t="s">
        <v>420</v>
      </c>
      <c r="G310" s="86">
        <v>5</v>
      </c>
      <c r="H310" s="89"/>
      <c r="I310" s="92">
        <f>Tabelle1[[#This Row],[Anzahl]]*Tabelle1[[#This Row],[Einzelpreis]]</f>
        <v>0</v>
      </c>
      <c r="J310" s="94" t="s">
        <v>420</v>
      </c>
      <c r="K310" s="95" t="s">
        <v>420</v>
      </c>
      <c r="L310" s="81" t="s">
        <v>420</v>
      </c>
    </row>
    <row r="311" spans="1:12" s="1" customFormat="1" ht="28">
      <c r="A311" s="82" t="s">
        <v>629</v>
      </c>
      <c r="B311" s="83" t="s">
        <v>630</v>
      </c>
      <c r="C311" s="84" t="s">
        <v>631</v>
      </c>
      <c r="D311" s="83" t="s">
        <v>420</v>
      </c>
      <c r="E311" s="83" t="s">
        <v>622</v>
      </c>
      <c r="F311" s="86" t="s">
        <v>420</v>
      </c>
      <c r="G311" s="86">
        <v>14</v>
      </c>
      <c r="H311" s="89"/>
      <c r="I311" s="92">
        <f>Tabelle1[[#This Row],[Anzahl]]*Tabelle1[[#This Row],[Einzelpreis]]</f>
        <v>0</v>
      </c>
      <c r="J311" s="94" t="s">
        <v>420</v>
      </c>
      <c r="K311" s="95" t="s">
        <v>420</v>
      </c>
      <c r="L311" s="81" t="s">
        <v>420</v>
      </c>
    </row>
    <row r="312" spans="1:12" s="1" customFormat="1" ht="28">
      <c r="A312" s="82" t="s">
        <v>632</v>
      </c>
      <c r="B312" s="83" t="s">
        <v>633</v>
      </c>
      <c r="C312" s="84" t="s">
        <v>634</v>
      </c>
      <c r="D312" s="83" t="s">
        <v>420</v>
      </c>
      <c r="E312" s="83" t="s">
        <v>622</v>
      </c>
      <c r="F312" s="86" t="s">
        <v>420</v>
      </c>
      <c r="G312" s="86">
        <v>6</v>
      </c>
      <c r="H312" s="89"/>
      <c r="I312" s="92">
        <f>Tabelle1[[#This Row],[Anzahl]]*Tabelle1[[#This Row],[Einzelpreis]]</f>
        <v>0</v>
      </c>
      <c r="J312" s="94" t="s">
        <v>420</v>
      </c>
      <c r="K312" s="95" t="s">
        <v>420</v>
      </c>
      <c r="L312" s="81" t="s">
        <v>420</v>
      </c>
    </row>
    <row r="313" spans="1:12" s="1" customFormat="1">
      <c r="A313" s="82" t="s">
        <v>635</v>
      </c>
      <c r="B313" s="83" t="s">
        <v>456</v>
      </c>
      <c r="C313" s="84" t="s">
        <v>40</v>
      </c>
      <c r="D313" s="83" t="s">
        <v>420</v>
      </c>
      <c r="E313" s="83" t="s">
        <v>457</v>
      </c>
      <c r="F313" s="86" t="s">
        <v>40</v>
      </c>
      <c r="G313" s="86">
        <v>5</v>
      </c>
      <c r="H313" s="89"/>
      <c r="I313" s="92">
        <f>Tabelle1[[#This Row],[Anzahl]]*Tabelle1[[#This Row],[Einzelpreis]]</f>
        <v>0</v>
      </c>
      <c r="J313" s="94" t="s">
        <v>420</v>
      </c>
      <c r="K313" s="95" t="s">
        <v>420</v>
      </c>
      <c r="L313" s="81" t="s">
        <v>420</v>
      </c>
    </row>
    <row r="314" spans="1:12" s="1" customFormat="1" ht="28">
      <c r="A314" s="82" t="s">
        <v>636</v>
      </c>
      <c r="B314" s="83" t="s">
        <v>637</v>
      </c>
      <c r="C314" s="84" t="s">
        <v>40</v>
      </c>
      <c r="D314" s="83" t="s">
        <v>420</v>
      </c>
      <c r="E314" s="83" t="s">
        <v>638</v>
      </c>
      <c r="F314" s="86" t="s">
        <v>40</v>
      </c>
      <c r="G314" s="86">
        <v>16</v>
      </c>
      <c r="H314" s="89"/>
      <c r="I314" s="92">
        <f>Tabelle1[[#This Row],[Anzahl]]*Tabelle1[[#This Row],[Einzelpreis]]</f>
        <v>0</v>
      </c>
      <c r="J314" s="94" t="s">
        <v>420</v>
      </c>
      <c r="K314" s="95" t="s">
        <v>420</v>
      </c>
      <c r="L314" s="81" t="s">
        <v>420</v>
      </c>
    </row>
    <row r="315" spans="1:12" s="1" customFormat="1" ht="28">
      <c r="A315" s="82" t="s">
        <v>639</v>
      </c>
      <c r="B315" s="83" t="s">
        <v>640</v>
      </c>
      <c r="C315" s="84" t="s">
        <v>641</v>
      </c>
      <c r="D315" s="83" t="s">
        <v>420</v>
      </c>
      <c r="E315" s="83" t="s">
        <v>642</v>
      </c>
      <c r="F315" s="86" t="s">
        <v>420</v>
      </c>
      <c r="G315" s="86">
        <v>1</v>
      </c>
      <c r="H315" s="89"/>
      <c r="I315" s="92">
        <f>Tabelle1[[#This Row],[Anzahl]]*Tabelle1[[#This Row],[Einzelpreis]]</f>
        <v>0</v>
      </c>
      <c r="J315" s="94" t="s">
        <v>420</v>
      </c>
      <c r="K315" s="95" t="s">
        <v>420</v>
      </c>
      <c r="L315" s="81" t="s">
        <v>420</v>
      </c>
    </row>
    <row r="316" spans="1:12" s="1" customFormat="1" ht="28">
      <c r="A316" s="82" t="s">
        <v>643</v>
      </c>
      <c r="B316" s="83" t="s">
        <v>644</v>
      </c>
      <c r="C316" s="84" t="s">
        <v>612</v>
      </c>
      <c r="D316" s="83" t="s">
        <v>420</v>
      </c>
      <c r="E316" s="83" t="s">
        <v>343</v>
      </c>
      <c r="F316" s="86" t="s">
        <v>420</v>
      </c>
      <c r="G316" s="86">
        <v>2</v>
      </c>
      <c r="H316" s="89"/>
      <c r="I316" s="92">
        <f>Tabelle1[[#This Row],[Anzahl]]*Tabelle1[[#This Row],[Einzelpreis]]</f>
        <v>0</v>
      </c>
      <c r="J316" s="94" t="s">
        <v>420</v>
      </c>
      <c r="K316" s="95" t="s">
        <v>420</v>
      </c>
      <c r="L316" s="81" t="s">
        <v>420</v>
      </c>
    </row>
    <row r="317" spans="1:12" s="1" customFormat="1">
      <c r="A317" s="82" t="s">
        <v>645</v>
      </c>
      <c r="B317" s="83" t="s">
        <v>646</v>
      </c>
      <c r="C317" s="84" t="s">
        <v>579</v>
      </c>
      <c r="D317" s="83" t="s">
        <v>420</v>
      </c>
      <c r="E317" s="83" t="s">
        <v>343</v>
      </c>
      <c r="F317" s="86" t="s">
        <v>420</v>
      </c>
      <c r="G317" s="86">
        <v>2</v>
      </c>
      <c r="H317" s="89"/>
      <c r="I317" s="92" t="s">
        <v>647</v>
      </c>
      <c r="J317" s="94" t="s">
        <v>420</v>
      </c>
      <c r="K317" s="95" t="s">
        <v>420</v>
      </c>
      <c r="L317" s="81" t="s">
        <v>420</v>
      </c>
    </row>
    <row r="318" spans="1:12" s="1" customFormat="1">
      <c r="A318" s="82" t="s">
        <v>648</v>
      </c>
      <c r="B318" s="83" t="s">
        <v>456</v>
      </c>
      <c r="C318" s="84" t="s">
        <v>40</v>
      </c>
      <c r="D318" s="83" t="s">
        <v>420</v>
      </c>
      <c r="E318" s="83" t="s">
        <v>457</v>
      </c>
      <c r="F318" s="86" t="s">
        <v>40</v>
      </c>
      <c r="G318" s="86">
        <v>6</v>
      </c>
      <c r="H318" s="89"/>
      <c r="I318" s="92">
        <f>Tabelle1[[#This Row],[Anzahl]]*Tabelle1[[#This Row],[Einzelpreis]]</f>
        <v>0</v>
      </c>
      <c r="J318" s="94" t="s">
        <v>420</v>
      </c>
      <c r="K318" s="95" t="s">
        <v>420</v>
      </c>
      <c r="L318" s="81" t="s">
        <v>420</v>
      </c>
    </row>
    <row r="319" spans="1:12" s="1" customFormat="1" ht="28">
      <c r="A319" s="82" t="s">
        <v>649</v>
      </c>
      <c r="B319" s="83" t="s">
        <v>617</v>
      </c>
      <c r="C319" s="84" t="s">
        <v>618</v>
      </c>
      <c r="D319" s="83" t="s">
        <v>420</v>
      </c>
      <c r="E319" s="83" t="s">
        <v>343</v>
      </c>
      <c r="F319" s="86" t="s">
        <v>40</v>
      </c>
      <c r="G319" s="86">
        <v>1</v>
      </c>
      <c r="H319" s="89"/>
      <c r="I319" s="92">
        <f>Tabelle1[[#This Row],[Anzahl]]*Tabelle1[[#This Row],[Einzelpreis]]</f>
        <v>0</v>
      </c>
      <c r="J319" s="94"/>
      <c r="K319" s="95" t="s">
        <v>420</v>
      </c>
      <c r="L319" s="81" t="s">
        <v>420</v>
      </c>
    </row>
    <row r="320" spans="1:12" s="1" customFormat="1" ht="28">
      <c r="A320" s="82" t="s">
        <v>650</v>
      </c>
      <c r="B320" s="83" t="s">
        <v>651</v>
      </c>
      <c r="C320" s="84" t="s">
        <v>652</v>
      </c>
      <c r="D320" s="83" t="s">
        <v>420</v>
      </c>
      <c r="E320" s="83" t="s">
        <v>343</v>
      </c>
      <c r="F320" s="86" t="s">
        <v>420</v>
      </c>
      <c r="G320" s="86">
        <v>2</v>
      </c>
      <c r="H320" s="89"/>
      <c r="I320" s="92">
        <f>Tabelle1[[#This Row],[Anzahl]]*Tabelle1[[#This Row],[Einzelpreis]]</f>
        <v>0</v>
      </c>
      <c r="J320" s="94" t="s">
        <v>420</v>
      </c>
      <c r="K320" s="95" t="s">
        <v>420</v>
      </c>
      <c r="L320" s="81" t="s">
        <v>420</v>
      </c>
    </row>
    <row r="321" spans="1:12" s="1" customFormat="1" ht="28">
      <c r="A321" s="82" t="s">
        <v>653</v>
      </c>
      <c r="B321" s="83" t="s">
        <v>654</v>
      </c>
      <c r="C321" s="84" t="s">
        <v>655</v>
      </c>
      <c r="D321" s="83" t="s">
        <v>420</v>
      </c>
      <c r="E321" s="83" t="s">
        <v>343</v>
      </c>
      <c r="F321" s="86" t="s">
        <v>420</v>
      </c>
      <c r="G321" s="86">
        <v>2</v>
      </c>
      <c r="H321" s="89"/>
      <c r="I321" s="92">
        <f>Tabelle1[[#This Row],[Anzahl]]*Tabelle1[[#This Row],[Einzelpreis]]</f>
        <v>0</v>
      </c>
      <c r="J321" s="94" t="s">
        <v>420</v>
      </c>
      <c r="K321" s="95" t="s">
        <v>420</v>
      </c>
      <c r="L321" s="81" t="s">
        <v>420</v>
      </c>
    </row>
    <row r="322" spans="1:12" s="1" customFormat="1" ht="28">
      <c r="A322" s="82" t="s">
        <v>656</v>
      </c>
      <c r="B322" s="83" t="s">
        <v>657</v>
      </c>
      <c r="C322" s="84" t="s">
        <v>658</v>
      </c>
      <c r="D322" s="83" t="s">
        <v>420</v>
      </c>
      <c r="E322" s="83" t="s">
        <v>343</v>
      </c>
      <c r="F322" s="86" t="s">
        <v>420</v>
      </c>
      <c r="G322" s="86">
        <v>2</v>
      </c>
      <c r="H322" s="89"/>
      <c r="I322" s="92">
        <f>Tabelle1[[#This Row],[Anzahl]]*Tabelle1[[#This Row],[Einzelpreis]]</f>
        <v>0</v>
      </c>
      <c r="J322" s="94" t="s">
        <v>420</v>
      </c>
      <c r="K322" s="95" t="s">
        <v>420</v>
      </c>
      <c r="L322" s="81" t="s">
        <v>420</v>
      </c>
    </row>
    <row r="323" spans="1:12" s="1" customFormat="1" ht="28">
      <c r="A323" s="82" t="s">
        <v>659</v>
      </c>
      <c r="B323" s="83" t="s">
        <v>660</v>
      </c>
      <c r="C323" s="84" t="s">
        <v>661</v>
      </c>
      <c r="D323" s="83" t="s">
        <v>420</v>
      </c>
      <c r="E323" s="83" t="s">
        <v>343</v>
      </c>
      <c r="F323" s="86" t="s">
        <v>420</v>
      </c>
      <c r="G323" s="86">
        <v>4</v>
      </c>
      <c r="H323" s="89"/>
      <c r="I323" s="92">
        <f>Tabelle1[[#This Row],[Anzahl]]*Tabelle1[[#This Row],[Einzelpreis]]</f>
        <v>0</v>
      </c>
      <c r="J323" s="94" t="s">
        <v>420</v>
      </c>
      <c r="K323" s="95" t="s">
        <v>420</v>
      </c>
      <c r="L323" s="81" t="s">
        <v>420</v>
      </c>
    </row>
    <row r="324" spans="1:12" s="1" customFormat="1" ht="28">
      <c r="A324" s="82" t="s">
        <v>662</v>
      </c>
      <c r="B324" s="83" t="s">
        <v>663</v>
      </c>
      <c r="C324" s="84" t="s">
        <v>664</v>
      </c>
      <c r="D324" s="83" t="s">
        <v>420</v>
      </c>
      <c r="E324" s="83" t="s">
        <v>343</v>
      </c>
      <c r="F324" s="86" t="s">
        <v>420</v>
      </c>
      <c r="G324" s="86">
        <v>1</v>
      </c>
      <c r="H324" s="89"/>
      <c r="I324" s="92">
        <f>Tabelle1[[#This Row],[Anzahl]]*Tabelle1[[#This Row],[Einzelpreis]]</f>
        <v>0</v>
      </c>
      <c r="J324" s="94" t="s">
        <v>420</v>
      </c>
      <c r="K324" s="95" t="s">
        <v>420</v>
      </c>
      <c r="L324" s="81" t="s">
        <v>420</v>
      </c>
    </row>
    <row r="325" spans="1:12" s="1" customFormat="1" ht="42">
      <c r="A325" s="82" t="s">
        <v>665</v>
      </c>
      <c r="B325" s="83" t="s">
        <v>666</v>
      </c>
      <c r="C325" s="84" t="s">
        <v>667</v>
      </c>
      <c r="D325" s="83" t="s">
        <v>420</v>
      </c>
      <c r="E325" s="83" t="s">
        <v>343</v>
      </c>
      <c r="F325" s="86" t="s">
        <v>420</v>
      </c>
      <c r="G325" s="86">
        <v>2</v>
      </c>
      <c r="H325" s="89"/>
      <c r="I325" s="92">
        <f>Tabelle1[[#This Row],[Anzahl]]*Tabelle1[[#This Row],[Einzelpreis]]</f>
        <v>0</v>
      </c>
      <c r="J325" s="94" t="s">
        <v>420</v>
      </c>
      <c r="K325" s="95" t="s">
        <v>420</v>
      </c>
      <c r="L325" s="81" t="s">
        <v>420</v>
      </c>
    </row>
    <row r="326" spans="1:12" s="1" customFormat="1" ht="28">
      <c r="A326" s="82" t="s">
        <v>668</v>
      </c>
      <c r="B326" s="83" t="s">
        <v>669</v>
      </c>
      <c r="C326" s="84" t="s">
        <v>664</v>
      </c>
      <c r="D326" s="83" t="s">
        <v>420</v>
      </c>
      <c r="E326" s="83" t="s">
        <v>343</v>
      </c>
      <c r="F326" s="86" t="s">
        <v>420</v>
      </c>
      <c r="G326" s="86">
        <v>2</v>
      </c>
      <c r="H326" s="89"/>
      <c r="I326" s="92">
        <f>Tabelle1[[#This Row],[Anzahl]]*Tabelle1[[#This Row],[Einzelpreis]]</f>
        <v>0</v>
      </c>
      <c r="J326" s="94" t="s">
        <v>420</v>
      </c>
      <c r="K326" s="95" t="s">
        <v>420</v>
      </c>
      <c r="L326" s="81" t="s">
        <v>420</v>
      </c>
    </row>
    <row r="327" spans="1:12" s="1" customFormat="1" ht="28">
      <c r="A327" s="82" t="s">
        <v>670</v>
      </c>
      <c r="B327" s="83" t="s">
        <v>671</v>
      </c>
      <c r="C327" s="84" t="s">
        <v>672</v>
      </c>
      <c r="D327" s="83" t="s">
        <v>420</v>
      </c>
      <c r="E327" s="83" t="s">
        <v>343</v>
      </c>
      <c r="F327" s="86" t="s">
        <v>420</v>
      </c>
      <c r="G327" s="86">
        <v>2</v>
      </c>
      <c r="H327" s="89"/>
      <c r="I327" s="92">
        <f>Tabelle1[[#This Row],[Anzahl]]*Tabelle1[[#This Row],[Einzelpreis]]</f>
        <v>0</v>
      </c>
      <c r="J327" s="94" t="s">
        <v>420</v>
      </c>
      <c r="K327" s="95" t="s">
        <v>420</v>
      </c>
      <c r="L327" s="81" t="s">
        <v>420</v>
      </c>
    </row>
    <row r="328" spans="1:12" s="1" customFormat="1">
      <c r="A328" s="82" t="s">
        <v>673</v>
      </c>
      <c r="B328" s="83" t="s">
        <v>456</v>
      </c>
      <c r="C328" s="84" t="s">
        <v>40</v>
      </c>
      <c r="D328" s="83" t="s">
        <v>420</v>
      </c>
      <c r="E328" s="83" t="s">
        <v>457</v>
      </c>
      <c r="F328" s="86" t="s">
        <v>40</v>
      </c>
      <c r="G328" s="86">
        <v>10</v>
      </c>
      <c r="H328" s="89"/>
      <c r="I328" s="92">
        <f>Tabelle1[[#This Row],[Anzahl]]*Tabelle1[[#This Row],[Einzelpreis]]</f>
        <v>0</v>
      </c>
      <c r="J328" s="94" t="s">
        <v>420</v>
      </c>
      <c r="K328" s="95" t="s">
        <v>420</v>
      </c>
      <c r="L328" s="81" t="s">
        <v>420</v>
      </c>
    </row>
    <row r="329" spans="1:12" s="1" customFormat="1" ht="28">
      <c r="A329" s="82" t="s">
        <v>674</v>
      </c>
      <c r="B329" s="83" t="s">
        <v>637</v>
      </c>
      <c r="C329" s="84" t="s">
        <v>40</v>
      </c>
      <c r="D329" s="83" t="s">
        <v>420</v>
      </c>
      <c r="E329" s="83" t="s">
        <v>638</v>
      </c>
      <c r="F329" s="86" t="s">
        <v>40</v>
      </c>
      <c r="G329" s="86">
        <v>2</v>
      </c>
      <c r="H329" s="89"/>
      <c r="I329" s="92">
        <f>Tabelle1[[#This Row],[Anzahl]]*Tabelle1[[#This Row],[Einzelpreis]]</f>
        <v>0</v>
      </c>
      <c r="J329" s="94" t="s">
        <v>420</v>
      </c>
      <c r="K329" s="95" t="s">
        <v>420</v>
      </c>
      <c r="L329" s="81" t="s">
        <v>420</v>
      </c>
    </row>
    <row r="330" spans="1:12" s="1" customFormat="1" ht="28">
      <c r="A330" s="82" t="s">
        <v>675</v>
      </c>
      <c r="B330" s="83" t="s">
        <v>676</v>
      </c>
      <c r="C330" s="84" t="s">
        <v>612</v>
      </c>
      <c r="D330" s="83" t="s">
        <v>420</v>
      </c>
      <c r="E330" s="83" t="s">
        <v>343</v>
      </c>
      <c r="F330" s="86" t="s">
        <v>420</v>
      </c>
      <c r="G330" s="86">
        <v>2</v>
      </c>
      <c r="H330" s="89"/>
      <c r="I330" s="92">
        <f>Tabelle1[[#This Row],[Anzahl]]*Tabelle1[[#This Row],[Einzelpreis]]</f>
        <v>0</v>
      </c>
      <c r="J330" s="94" t="s">
        <v>420</v>
      </c>
      <c r="K330" s="95" t="s">
        <v>420</v>
      </c>
      <c r="L330" s="81" t="s">
        <v>420</v>
      </c>
    </row>
    <row r="331" spans="1:12" s="1" customFormat="1">
      <c r="A331" s="82" t="s">
        <v>677</v>
      </c>
      <c r="B331" s="83" t="s">
        <v>678</v>
      </c>
      <c r="C331" s="84" t="s">
        <v>579</v>
      </c>
      <c r="D331" s="83" t="s">
        <v>420</v>
      </c>
      <c r="E331" s="83" t="s">
        <v>343</v>
      </c>
      <c r="F331" s="86" t="s">
        <v>420</v>
      </c>
      <c r="G331" s="86">
        <v>2</v>
      </c>
      <c r="H331" s="89"/>
      <c r="I331" s="92">
        <f>Tabelle1[[#This Row],[Anzahl]]*Tabelle1[[#This Row],[Einzelpreis]]</f>
        <v>0</v>
      </c>
      <c r="J331" s="94" t="s">
        <v>420</v>
      </c>
      <c r="K331" s="95" t="s">
        <v>420</v>
      </c>
      <c r="L331" s="81" t="s">
        <v>420</v>
      </c>
    </row>
    <row r="332" spans="1:12" s="1" customFormat="1">
      <c r="A332" s="82" t="s">
        <v>679</v>
      </c>
      <c r="B332" s="83" t="s">
        <v>456</v>
      </c>
      <c r="C332" s="84" t="s">
        <v>40</v>
      </c>
      <c r="D332" s="83" t="s">
        <v>420</v>
      </c>
      <c r="E332" s="83" t="s">
        <v>457</v>
      </c>
      <c r="F332" s="86" t="s">
        <v>40</v>
      </c>
      <c r="G332" s="86">
        <v>6</v>
      </c>
      <c r="H332" s="89"/>
      <c r="I332" s="92">
        <f>Tabelle1[[#This Row],[Anzahl]]*Tabelle1[[#This Row],[Einzelpreis]]</f>
        <v>0</v>
      </c>
      <c r="J332" s="94" t="s">
        <v>420</v>
      </c>
      <c r="K332" s="95" t="s">
        <v>420</v>
      </c>
      <c r="L332" s="81" t="s">
        <v>420</v>
      </c>
    </row>
    <row r="333" spans="1:12" s="1" customFormat="1" ht="28">
      <c r="A333" s="82" t="s">
        <v>680</v>
      </c>
      <c r="B333" s="83" t="s">
        <v>681</v>
      </c>
      <c r="C333" s="84" t="s">
        <v>40</v>
      </c>
      <c r="D333" s="83" t="s">
        <v>420</v>
      </c>
      <c r="E333" s="83" t="s">
        <v>638</v>
      </c>
      <c r="F333" s="86" t="s">
        <v>40</v>
      </c>
      <c r="G333" s="86">
        <v>4</v>
      </c>
      <c r="H333" s="89"/>
      <c r="I333" s="92">
        <f>Tabelle1[[#This Row],[Anzahl]]*Tabelle1[[#This Row],[Einzelpreis]]</f>
        <v>0</v>
      </c>
      <c r="J333" s="94" t="s">
        <v>420</v>
      </c>
      <c r="K333" s="95" t="s">
        <v>420</v>
      </c>
      <c r="L333" s="81" t="s">
        <v>420</v>
      </c>
    </row>
    <row r="334" spans="1:12" s="1" customFormat="1" ht="28">
      <c r="A334" s="82" t="s">
        <v>682</v>
      </c>
      <c r="B334" s="83" t="s">
        <v>617</v>
      </c>
      <c r="C334" s="84" t="s">
        <v>618</v>
      </c>
      <c r="D334" s="83" t="s">
        <v>420</v>
      </c>
      <c r="E334" s="83" t="s">
        <v>343</v>
      </c>
      <c r="F334" s="86" t="s">
        <v>40</v>
      </c>
      <c r="G334" s="86">
        <v>1</v>
      </c>
      <c r="H334" s="89"/>
      <c r="I334" s="92">
        <f>Tabelle1[[#This Row],[Anzahl]]*Tabelle1[[#This Row],[Einzelpreis]]</f>
        <v>0</v>
      </c>
      <c r="J334" s="94" t="s">
        <v>420</v>
      </c>
      <c r="K334" s="95" t="s">
        <v>420</v>
      </c>
      <c r="L334" s="81" t="s">
        <v>420</v>
      </c>
    </row>
    <row r="335" spans="1:12" s="1" customFormat="1" ht="28">
      <c r="A335" s="82" t="s">
        <v>683</v>
      </c>
      <c r="B335" s="83" t="s">
        <v>684</v>
      </c>
      <c r="C335" s="84" t="s">
        <v>612</v>
      </c>
      <c r="D335" s="83" t="s">
        <v>420</v>
      </c>
      <c r="E335" s="83" t="s">
        <v>343</v>
      </c>
      <c r="F335" s="86" t="s">
        <v>420</v>
      </c>
      <c r="G335" s="86">
        <v>1</v>
      </c>
      <c r="H335" s="89"/>
      <c r="I335" s="92">
        <f>Tabelle1[[#This Row],[Anzahl]]*Tabelle1[[#This Row],[Einzelpreis]]</f>
        <v>0</v>
      </c>
      <c r="J335" s="94" t="s">
        <v>420</v>
      </c>
      <c r="K335" s="95" t="s">
        <v>420</v>
      </c>
      <c r="L335" s="81" t="s">
        <v>420</v>
      </c>
    </row>
    <row r="336" spans="1:12" s="1" customFormat="1">
      <c r="A336" s="82" t="s">
        <v>685</v>
      </c>
      <c r="B336" s="83" t="s">
        <v>678</v>
      </c>
      <c r="C336" s="84" t="s">
        <v>579</v>
      </c>
      <c r="D336" s="83" t="s">
        <v>420</v>
      </c>
      <c r="E336" s="83" t="s">
        <v>343</v>
      </c>
      <c r="F336" s="86" t="s">
        <v>420</v>
      </c>
      <c r="G336" s="86">
        <v>1</v>
      </c>
      <c r="H336" s="89"/>
      <c r="I336" s="92">
        <f>Tabelle1[[#This Row],[Anzahl]]*Tabelle1[[#This Row],[Einzelpreis]]</f>
        <v>0</v>
      </c>
      <c r="J336" s="94" t="s">
        <v>420</v>
      </c>
      <c r="K336" s="95" t="s">
        <v>420</v>
      </c>
      <c r="L336" s="81" t="s">
        <v>420</v>
      </c>
    </row>
    <row r="337" spans="1:12" s="1" customFormat="1">
      <c r="A337" s="82" t="s">
        <v>686</v>
      </c>
      <c r="B337" s="83" t="s">
        <v>456</v>
      </c>
      <c r="C337" s="84" t="s">
        <v>40</v>
      </c>
      <c r="D337" s="83" t="s">
        <v>420</v>
      </c>
      <c r="E337" s="83" t="s">
        <v>457</v>
      </c>
      <c r="F337" s="86" t="s">
        <v>40</v>
      </c>
      <c r="G337" s="86">
        <v>3</v>
      </c>
      <c r="H337" s="89"/>
      <c r="I337" s="92">
        <f>Tabelle1[[#This Row],[Anzahl]]*Tabelle1[[#This Row],[Einzelpreis]]</f>
        <v>0</v>
      </c>
      <c r="J337" s="94" t="s">
        <v>420</v>
      </c>
      <c r="K337" s="95" t="s">
        <v>420</v>
      </c>
      <c r="L337" s="81" t="s">
        <v>420</v>
      </c>
    </row>
    <row r="338" spans="1:12" s="1" customFormat="1" ht="28">
      <c r="A338" s="82" t="s">
        <v>687</v>
      </c>
      <c r="B338" s="83" t="s">
        <v>688</v>
      </c>
      <c r="C338" s="84" t="s">
        <v>40</v>
      </c>
      <c r="D338" s="83" t="s">
        <v>420</v>
      </c>
      <c r="E338" s="83" t="s">
        <v>638</v>
      </c>
      <c r="F338" s="86" t="s">
        <v>40</v>
      </c>
      <c r="G338" s="86">
        <v>2</v>
      </c>
      <c r="H338" s="89"/>
      <c r="I338" s="92">
        <f>Tabelle1[[#This Row],[Anzahl]]*Tabelle1[[#This Row],[Einzelpreis]]</f>
        <v>0</v>
      </c>
      <c r="J338" s="94" t="s">
        <v>420</v>
      </c>
      <c r="K338" s="95" t="s">
        <v>420</v>
      </c>
      <c r="L338" s="81" t="s">
        <v>420</v>
      </c>
    </row>
    <row r="339" spans="1:12" s="1" customFormat="1" ht="28">
      <c r="A339" s="82" t="s">
        <v>689</v>
      </c>
      <c r="B339" s="83" t="s">
        <v>617</v>
      </c>
      <c r="C339" s="84" t="s">
        <v>618</v>
      </c>
      <c r="D339" s="83" t="s">
        <v>420</v>
      </c>
      <c r="E339" s="83" t="s">
        <v>343</v>
      </c>
      <c r="F339" s="86" t="s">
        <v>40</v>
      </c>
      <c r="G339" s="86">
        <v>1</v>
      </c>
      <c r="H339" s="89"/>
      <c r="I339" s="92">
        <f>Tabelle1[[#This Row],[Anzahl]]*Tabelle1[[#This Row],[Einzelpreis]]</f>
        <v>0</v>
      </c>
      <c r="J339" s="94" t="s">
        <v>420</v>
      </c>
      <c r="K339" s="95" t="s">
        <v>420</v>
      </c>
      <c r="L339" s="81" t="s">
        <v>420</v>
      </c>
    </row>
    <row r="340" spans="1:12" s="1" customFormat="1" ht="28">
      <c r="A340" s="82" t="s">
        <v>690</v>
      </c>
      <c r="B340" s="83" t="s">
        <v>691</v>
      </c>
      <c r="C340" s="84" t="s">
        <v>612</v>
      </c>
      <c r="D340" s="83" t="s">
        <v>420</v>
      </c>
      <c r="E340" s="83" t="s">
        <v>343</v>
      </c>
      <c r="F340" s="86" t="s">
        <v>420</v>
      </c>
      <c r="G340" s="86">
        <v>2</v>
      </c>
      <c r="H340" s="89"/>
      <c r="I340" s="92">
        <f>Tabelle1[[#This Row],[Anzahl]]*Tabelle1[[#This Row],[Einzelpreis]]</f>
        <v>0</v>
      </c>
      <c r="J340" s="94" t="s">
        <v>420</v>
      </c>
      <c r="K340" s="95" t="s">
        <v>420</v>
      </c>
      <c r="L340" s="81" t="s">
        <v>420</v>
      </c>
    </row>
    <row r="341" spans="1:12" s="1" customFormat="1">
      <c r="A341" s="82" t="s">
        <v>692</v>
      </c>
      <c r="B341" s="83" t="s">
        <v>693</v>
      </c>
      <c r="C341" s="84" t="s">
        <v>579</v>
      </c>
      <c r="D341" s="83" t="s">
        <v>420</v>
      </c>
      <c r="E341" s="83" t="s">
        <v>343</v>
      </c>
      <c r="F341" s="86" t="s">
        <v>420</v>
      </c>
      <c r="G341" s="86">
        <v>2</v>
      </c>
      <c r="H341" s="89"/>
      <c r="I341" s="92">
        <f>Tabelle1[[#This Row],[Anzahl]]*Tabelle1[[#This Row],[Einzelpreis]]</f>
        <v>0</v>
      </c>
      <c r="J341" s="94" t="s">
        <v>420</v>
      </c>
      <c r="K341" s="95" t="s">
        <v>420</v>
      </c>
      <c r="L341" s="81" t="s">
        <v>420</v>
      </c>
    </row>
    <row r="342" spans="1:12" s="1" customFormat="1">
      <c r="A342" s="82" t="s">
        <v>694</v>
      </c>
      <c r="B342" s="83" t="s">
        <v>456</v>
      </c>
      <c r="C342" s="84" t="s">
        <v>40</v>
      </c>
      <c r="D342" s="83" t="s">
        <v>420</v>
      </c>
      <c r="E342" s="83" t="s">
        <v>457</v>
      </c>
      <c r="F342" s="86" t="s">
        <v>40</v>
      </c>
      <c r="G342" s="86">
        <v>6</v>
      </c>
      <c r="H342" s="89"/>
      <c r="I342" s="92">
        <f>Tabelle1[[#This Row],[Anzahl]]*Tabelle1[[#This Row],[Einzelpreis]]</f>
        <v>0</v>
      </c>
      <c r="J342" s="94" t="s">
        <v>420</v>
      </c>
      <c r="K342" s="95" t="s">
        <v>420</v>
      </c>
      <c r="L342" s="81" t="s">
        <v>420</v>
      </c>
    </row>
    <row r="343" spans="1:12" s="1" customFormat="1" ht="28">
      <c r="A343" s="82" t="s">
        <v>695</v>
      </c>
      <c r="B343" s="83" t="s">
        <v>696</v>
      </c>
      <c r="C343" s="84" t="s">
        <v>40</v>
      </c>
      <c r="D343" s="83" t="s">
        <v>420</v>
      </c>
      <c r="E343" s="83" t="s">
        <v>638</v>
      </c>
      <c r="F343" s="86" t="s">
        <v>40</v>
      </c>
      <c r="G343" s="86">
        <v>2</v>
      </c>
      <c r="H343" s="89"/>
      <c r="I343" s="92">
        <f>Tabelle1[[#This Row],[Anzahl]]*Tabelle1[[#This Row],[Einzelpreis]]</f>
        <v>0</v>
      </c>
      <c r="J343" s="94" t="s">
        <v>420</v>
      </c>
      <c r="K343" s="95" t="s">
        <v>420</v>
      </c>
      <c r="L343" s="81" t="s">
        <v>420</v>
      </c>
    </row>
    <row r="344" spans="1:12" s="1" customFormat="1" ht="28">
      <c r="A344" s="82" t="s">
        <v>697</v>
      </c>
      <c r="B344" s="83" t="s">
        <v>698</v>
      </c>
      <c r="C344" s="84" t="s">
        <v>40</v>
      </c>
      <c r="D344" s="83" t="s">
        <v>420</v>
      </c>
      <c r="E344" s="83" t="s">
        <v>638</v>
      </c>
      <c r="F344" s="86" t="s">
        <v>40</v>
      </c>
      <c r="G344" s="86">
        <v>2</v>
      </c>
      <c r="H344" s="89"/>
      <c r="I344" s="92">
        <f>Tabelle1[[#This Row],[Anzahl]]*Tabelle1[[#This Row],[Einzelpreis]]</f>
        <v>0</v>
      </c>
      <c r="J344" s="94" t="s">
        <v>420</v>
      </c>
      <c r="K344" s="95" t="s">
        <v>420</v>
      </c>
      <c r="L344" s="81" t="s">
        <v>420</v>
      </c>
    </row>
    <row r="345" spans="1:12" s="1" customFormat="1" ht="28">
      <c r="A345" s="82" t="s">
        <v>699</v>
      </c>
      <c r="B345" s="83" t="s">
        <v>617</v>
      </c>
      <c r="C345" s="84" t="s">
        <v>618</v>
      </c>
      <c r="D345" s="83" t="s">
        <v>420</v>
      </c>
      <c r="E345" s="83" t="s">
        <v>343</v>
      </c>
      <c r="F345" s="86" t="s">
        <v>40</v>
      </c>
      <c r="G345" s="86">
        <v>1</v>
      </c>
      <c r="H345" s="89"/>
      <c r="I345" s="92">
        <f>Tabelle1[[#This Row],[Anzahl]]*Tabelle1[[#This Row],[Einzelpreis]]</f>
        <v>0</v>
      </c>
      <c r="J345" s="94" t="s">
        <v>420</v>
      </c>
      <c r="K345" s="95" t="s">
        <v>420</v>
      </c>
      <c r="L345" s="81" t="s">
        <v>420</v>
      </c>
    </row>
    <row r="346" spans="1:12" s="1" customFormat="1" ht="28">
      <c r="A346" s="82" t="s">
        <v>700</v>
      </c>
      <c r="B346" s="83" t="s">
        <v>701</v>
      </c>
      <c r="C346" s="84" t="s">
        <v>419</v>
      </c>
      <c r="D346" s="83" t="s">
        <v>702</v>
      </c>
      <c r="E346" s="83" t="s">
        <v>703</v>
      </c>
      <c r="F346" s="86" t="s">
        <v>420</v>
      </c>
      <c r="G346" s="86">
        <v>2</v>
      </c>
      <c r="H346" s="89"/>
      <c r="I346" s="92">
        <f>Tabelle1[[#This Row],[Anzahl]]*Tabelle1[[#This Row],[Einzelpreis]]</f>
        <v>0</v>
      </c>
      <c r="J346" s="94" t="s">
        <v>420</v>
      </c>
      <c r="K346" s="95" t="s">
        <v>420</v>
      </c>
      <c r="L346" s="81" t="s">
        <v>420</v>
      </c>
    </row>
    <row r="347" spans="1:12" s="1" customFormat="1" ht="28">
      <c r="A347" s="82" t="s">
        <v>704</v>
      </c>
      <c r="B347" s="83" t="s">
        <v>705</v>
      </c>
      <c r="C347" s="84" t="s">
        <v>423</v>
      </c>
      <c r="D347" s="83" t="s">
        <v>702</v>
      </c>
      <c r="E347" s="83" t="s">
        <v>703</v>
      </c>
      <c r="F347" s="86" t="s">
        <v>420</v>
      </c>
      <c r="G347" s="86">
        <v>12</v>
      </c>
      <c r="H347" s="89"/>
      <c r="I347" s="92">
        <f>Tabelle1[[#This Row],[Anzahl]]*Tabelle1[[#This Row],[Einzelpreis]]</f>
        <v>0</v>
      </c>
      <c r="J347" s="94" t="s">
        <v>420</v>
      </c>
      <c r="K347" s="95" t="s">
        <v>420</v>
      </c>
      <c r="L347" s="81" t="s">
        <v>420</v>
      </c>
    </row>
    <row r="348" spans="1:12" s="1" customFormat="1" ht="28">
      <c r="A348" s="82" t="s">
        <v>706</v>
      </c>
      <c r="B348" s="83" t="s">
        <v>707</v>
      </c>
      <c r="C348" s="84" t="s">
        <v>576</v>
      </c>
      <c r="D348" s="83" t="s">
        <v>702</v>
      </c>
      <c r="E348" s="83" t="s">
        <v>703</v>
      </c>
      <c r="F348" s="86" t="s">
        <v>420</v>
      </c>
      <c r="G348" s="86">
        <v>2</v>
      </c>
      <c r="H348" s="89"/>
      <c r="I348" s="92">
        <f>Tabelle1[[#This Row],[Anzahl]]*Tabelle1[[#This Row],[Einzelpreis]]</f>
        <v>0</v>
      </c>
      <c r="J348" s="94" t="s">
        <v>420</v>
      </c>
      <c r="K348" s="95" t="s">
        <v>420</v>
      </c>
      <c r="L348" s="81" t="s">
        <v>420</v>
      </c>
    </row>
    <row r="349" spans="1:12" s="1" customFormat="1" ht="28">
      <c r="A349" s="82" t="s">
        <v>708</v>
      </c>
      <c r="B349" s="83" t="s">
        <v>709</v>
      </c>
      <c r="C349" s="84" t="s">
        <v>579</v>
      </c>
      <c r="D349" s="83" t="s">
        <v>702</v>
      </c>
      <c r="E349" s="83" t="s">
        <v>703</v>
      </c>
      <c r="F349" s="86" t="s">
        <v>420</v>
      </c>
      <c r="G349" s="86">
        <v>8</v>
      </c>
      <c r="H349" s="89"/>
      <c r="I349" s="92">
        <f>Tabelle1[[#This Row],[Anzahl]]*Tabelle1[[#This Row],[Einzelpreis]]</f>
        <v>0</v>
      </c>
      <c r="J349" s="94" t="s">
        <v>420</v>
      </c>
      <c r="K349" s="95" t="s">
        <v>420</v>
      </c>
      <c r="L349" s="81" t="s">
        <v>420</v>
      </c>
    </row>
    <row r="350" spans="1:12" s="1" customFormat="1" ht="28">
      <c r="A350" s="82" t="s">
        <v>710</v>
      </c>
      <c r="B350" s="83" t="s">
        <v>711</v>
      </c>
      <c r="C350" s="84" t="s">
        <v>435</v>
      </c>
      <c r="D350" s="83" t="s">
        <v>702</v>
      </c>
      <c r="E350" s="83" t="s">
        <v>703</v>
      </c>
      <c r="F350" s="86" t="s">
        <v>420</v>
      </c>
      <c r="G350" s="86">
        <v>2</v>
      </c>
      <c r="H350" s="89"/>
      <c r="I350" s="92">
        <f>Tabelle1[[#This Row],[Anzahl]]*Tabelle1[[#This Row],[Einzelpreis]]</f>
        <v>0</v>
      </c>
      <c r="J350" s="94" t="s">
        <v>420</v>
      </c>
      <c r="K350" s="95" t="s">
        <v>420</v>
      </c>
      <c r="L350" s="81" t="s">
        <v>420</v>
      </c>
    </row>
    <row r="351" spans="1:12" s="1" customFormat="1" ht="42">
      <c r="A351" s="82" t="s">
        <v>712</v>
      </c>
      <c r="B351" s="83" t="s">
        <v>713</v>
      </c>
      <c r="C351" s="84" t="s">
        <v>607</v>
      </c>
      <c r="D351" s="83" t="s">
        <v>702</v>
      </c>
      <c r="E351" s="83" t="s">
        <v>703</v>
      </c>
      <c r="F351" s="86" t="s">
        <v>420</v>
      </c>
      <c r="G351" s="86">
        <v>2</v>
      </c>
      <c r="H351" s="89"/>
      <c r="I351" s="92" t="s">
        <v>647</v>
      </c>
      <c r="J351" s="94" t="s">
        <v>420</v>
      </c>
      <c r="K351" s="95" t="s">
        <v>420</v>
      </c>
      <c r="L351" s="81" t="s">
        <v>420</v>
      </c>
    </row>
    <row r="352" spans="1:12" s="1" customFormat="1">
      <c r="A352" s="82" t="s">
        <v>714</v>
      </c>
      <c r="B352" s="83" t="s">
        <v>456</v>
      </c>
      <c r="C352" s="84" t="s">
        <v>40</v>
      </c>
      <c r="D352" s="83" t="s">
        <v>420</v>
      </c>
      <c r="E352" s="83" t="s">
        <v>457</v>
      </c>
      <c r="F352" s="86" t="s">
        <v>40</v>
      </c>
      <c r="G352" s="86">
        <v>18</v>
      </c>
      <c r="H352" s="89"/>
      <c r="I352" s="92">
        <f>Tabelle1[[#This Row],[Anzahl]]*Tabelle1[[#This Row],[Einzelpreis]]</f>
        <v>0</v>
      </c>
      <c r="J352" s="94" t="s">
        <v>420</v>
      </c>
      <c r="K352" s="95" t="s">
        <v>420</v>
      </c>
      <c r="L352" s="81" t="s">
        <v>420</v>
      </c>
    </row>
    <row r="353" spans="1:12" s="1" customFormat="1" ht="28">
      <c r="A353" s="82" t="s">
        <v>715</v>
      </c>
      <c r="B353" s="83" t="s">
        <v>716</v>
      </c>
      <c r="C353" s="84" t="s">
        <v>40</v>
      </c>
      <c r="D353" s="83" t="s">
        <v>420</v>
      </c>
      <c r="E353" s="83" t="s">
        <v>638</v>
      </c>
      <c r="F353" s="86" t="s">
        <v>40</v>
      </c>
      <c r="G353" s="86">
        <v>8</v>
      </c>
      <c r="H353" s="89"/>
      <c r="I353" s="92">
        <f>Tabelle1[[#This Row],[Anzahl]]*Tabelle1[[#This Row],[Einzelpreis]]</f>
        <v>0</v>
      </c>
      <c r="J353" s="94" t="s">
        <v>420</v>
      </c>
      <c r="K353" s="95" t="s">
        <v>420</v>
      </c>
      <c r="L353" s="81" t="s">
        <v>420</v>
      </c>
    </row>
    <row r="354" spans="1:12" s="1" customFormat="1" ht="42">
      <c r="A354" s="82" t="s">
        <v>717</v>
      </c>
      <c r="B354" s="83" t="s">
        <v>718</v>
      </c>
      <c r="C354" s="84" t="s">
        <v>621</v>
      </c>
      <c r="D354" s="83" t="s">
        <v>420</v>
      </c>
      <c r="E354" s="83" t="s">
        <v>622</v>
      </c>
      <c r="F354" s="86" t="s">
        <v>420</v>
      </c>
      <c r="G354" s="86">
        <v>2</v>
      </c>
      <c r="H354" s="89"/>
      <c r="I354" s="92">
        <f>Tabelle1[[#This Row],[Anzahl]]*Tabelle1[[#This Row],[Einzelpreis]]</f>
        <v>0</v>
      </c>
      <c r="J354" s="94" t="s">
        <v>420</v>
      </c>
      <c r="K354" s="95" t="s">
        <v>420</v>
      </c>
      <c r="L354" s="81" t="s">
        <v>420</v>
      </c>
    </row>
    <row r="355" spans="1:12" s="1" customFormat="1" ht="28">
      <c r="A355" s="82" t="s">
        <v>719</v>
      </c>
      <c r="B355" s="83" t="s">
        <v>720</v>
      </c>
      <c r="C355" s="84" t="s">
        <v>625</v>
      </c>
      <c r="D355" s="83" t="s">
        <v>420</v>
      </c>
      <c r="E355" s="83" t="s">
        <v>622</v>
      </c>
      <c r="F355" s="86" t="s">
        <v>420</v>
      </c>
      <c r="G355" s="86">
        <v>4</v>
      </c>
      <c r="H355" s="89"/>
      <c r="I355" s="92">
        <f>Tabelle1[[#This Row],[Anzahl]]*Tabelle1[[#This Row],[Einzelpreis]]</f>
        <v>0</v>
      </c>
      <c r="J355" s="94" t="s">
        <v>420</v>
      </c>
      <c r="K355" s="95" t="s">
        <v>420</v>
      </c>
      <c r="L355" s="81" t="s">
        <v>420</v>
      </c>
    </row>
    <row r="356" spans="1:12" s="1" customFormat="1" ht="28">
      <c r="A356" s="82" t="s">
        <v>721</v>
      </c>
      <c r="B356" s="83" t="s">
        <v>722</v>
      </c>
      <c r="C356" s="84" t="s">
        <v>634</v>
      </c>
      <c r="D356" s="83" t="s">
        <v>420</v>
      </c>
      <c r="E356" s="83" t="s">
        <v>622</v>
      </c>
      <c r="F356" s="86" t="s">
        <v>420</v>
      </c>
      <c r="G356" s="86">
        <v>10</v>
      </c>
      <c r="H356" s="89"/>
      <c r="I356" s="92">
        <f>Tabelle1[[#This Row],[Anzahl]]*Tabelle1[[#This Row],[Einzelpreis]]</f>
        <v>0</v>
      </c>
      <c r="J356" s="94" t="s">
        <v>420</v>
      </c>
      <c r="K356" s="95" t="s">
        <v>420</v>
      </c>
      <c r="L356" s="81" t="s">
        <v>420</v>
      </c>
    </row>
    <row r="357" spans="1:12" s="1" customFormat="1" ht="42">
      <c r="A357" s="82" t="s">
        <v>723</v>
      </c>
      <c r="B357" s="83" t="s">
        <v>724</v>
      </c>
      <c r="C357" s="84" t="s">
        <v>725</v>
      </c>
      <c r="D357" s="83" t="s">
        <v>420</v>
      </c>
      <c r="E357" s="83" t="s">
        <v>622</v>
      </c>
      <c r="F357" s="86" t="s">
        <v>420</v>
      </c>
      <c r="G357" s="86">
        <v>2</v>
      </c>
      <c r="H357" s="89"/>
      <c r="I357" s="92">
        <f>Tabelle1[[#This Row],[Anzahl]]*Tabelle1[[#This Row],[Einzelpreis]]</f>
        <v>0</v>
      </c>
      <c r="J357" s="94" t="s">
        <v>420</v>
      </c>
      <c r="K357" s="95" t="s">
        <v>420</v>
      </c>
      <c r="L357" s="81" t="s">
        <v>420</v>
      </c>
    </row>
    <row r="358" spans="1:12" s="1" customFormat="1" ht="28">
      <c r="A358" s="82" t="s">
        <v>726</v>
      </c>
      <c r="B358" s="83" t="s">
        <v>727</v>
      </c>
      <c r="C358" s="84" t="s">
        <v>40</v>
      </c>
      <c r="D358" s="83" t="s">
        <v>420</v>
      </c>
      <c r="E358" s="83" t="s">
        <v>457</v>
      </c>
      <c r="F358" s="86" t="s">
        <v>40</v>
      </c>
      <c r="G358" s="86">
        <v>10</v>
      </c>
      <c r="H358" s="89"/>
      <c r="I358" s="92">
        <f>Tabelle1[[#This Row],[Anzahl]]*Tabelle1[[#This Row],[Einzelpreis]]</f>
        <v>0</v>
      </c>
      <c r="J358" s="94" t="s">
        <v>420</v>
      </c>
      <c r="K358" s="95" t="s">
        <v>420</v>
      </c>
      <c r="L358" s="81" t="s">
        <v>420</v>
      </c>
    </row>
    <row r="359" spans="1:12" s="1" customFormat="1" ht="42">
      <c r="A359" s="82" t="s">
        <v>728</v>
      </c>
      <c r="B359" s="83" t="s">
        <v>729</v>
      </c>
      <c r="C359" s="84" t="s">
        <v>40</v>
      </c>
      <c r="D359" s="83" t="s">
        <v>420</v>
      </c>
      <c r="E359" s="83" t="s">
        <v>638</v>
      </c>
      <c r="F359" s="86" t="s">
        <v>40</v>
      </c>
      <c r="G359" s="86">
        <v>8</v>
      </c>
      <c r="H359" s="89"/>
      <c r="I359" s="92">
        <f>Tabelle1[[#This Row],[Anzahl]]*Tabelle1[[#This Row],[Einzelpreis]]</f>
        <v>0</v>
      </c>
      <c r="J359" s="94" t="s">
        <v>420</v>
      </c>
      <c r="K359" s="95" t="s">
        <v>420</v>
      </c>
      <c r="L359" s="81" t="s">
        <v>420</v>
      </c>
    </row>
    <row r="360" spans="1:12" s="1" customFormat="1" ht="28">
      <c r="A360" s="82" t="s">
        <v>730</v>
      </c>
      <c r="B360" s="83" t="s">
        <v>731</v>
      </c>
      <c r="C360" s="84" t="s">
        <v>641</v>
      </c>
      <c r="D360" s="83" t="s">
        <v>420</v>
      </c>
      <c r="E360" s="83" t="s">
        <v>642</v>
      </c>
      <c r="F360" s="86" t="s">
        <v>420</v>
      </c>
      <c r="G360" s="86">
        <v>1</v>
      </c>
      <c r="H360" s="89"/>
      <c r="I360" s="92">
        <f>Tabelle1[[#This Row],[Anzahl]]*Tabelle1[[#This Row],[Einzelpreis]]</f>
        <v>0</v>
      </c>
      <c r="J360" s="94" t="s">
        <v>420</v>
      </c>
      <c r="K360" s="95" t="s">
        <v>420</v>
      </c>
      <c r="L360" s="81" t="s">
        <v>420</v>
      </c>
    </row>
    <row r="361" spans="1:12" s="1" customFormat="1" ht="42">
      <c r="A361" s="82" t="s">
        <v>732</v>
      </c>
      <c r="B361" s="83" t="s">
        <v>733</v>
      </c>
      <c r="C361" s="84" t="s">
        <v>621</v>
      </c>
      <c r="D361" s="83" t="s">
        <v>420</v>
      </c>
      <c r="E361" s="83" t="s">
        <v>622</v>
      </c>
      <c r="F361" s="86" t="s">
        <v>420</v>
      </c>
      <c r="G361" s="86">
        <v>2</v>
      </c>
      <c r="H361" s="89"/>
      <c r="I361" s="92">
        <f>Tabelle1[[#This Row],[Anzahl]]*Tabelle1[[#This Row],[Einzelpreis]]</f>
        <v>0</v>
      </c>
      <c r="J361" s="94" t="s">
        <v>420</v>
      </c>
      <c r="K361" s="95" t="s">
        <v>420</v>
      </c>
      <c r="L361" s="81" t="s">
        <v>420</v>
      </c>
    </row>
    <row r="362" spans="1:12" s="1" customFormat="1" ht="28">
      <c r="A362" s="82" t="s">
        <v>734</v>
      </c>
      <c r="B362" s="83" t="s">
        <v>735</v>
      </c>
      <c r="C362" s="84" t="s">
        <v>625</v>
      </c>
      <c r="D362" s="83" t="s">
        <v>420</v>
      </c>
      <c r="E362" s="83" t="s">
        <v>622</v>
      </c>
      <c r="F362" s="86" t="s">
        <v>420</v>
      </c>
      <c r="G362" s="86">
        <v>4</v>
      </c>
      <c r="H362" s="89"/>
      <c r="I362" s="92">
        <f>Tabelle1[[#This Row],[Anzahl]]*Tabelle1[[#This Row],[Einzelpreis]]</f>
        <v>0</v>
      </c>
      <c r="J362" s="94" t="s">
        <v>420</v>
      </c>
      <c r="K362" s="95" t="s">
        <v>420</v>
      </c>
      <c r="L362" s="81" t="s">
        <v>420</v>
      </c>
    </row>
    <row r="363" spans="1:12" s="1" customFormat="1" ht="28">
      <c r="A363" s="82" t="s">
        <v>736</v>
      </c>
      <c r="B363" s="83" t="s">
        <v>737</v>
      </c>
      <c r="C363" s="84" t="s">
        <v>634</v>
      </c>
      <c r="D363" s="83" t="s">
        <v>420</v>
      </c>
      <c r="E363" s="83" t="s">
        <v>622</v>
      </c>
      <c r="F363" s="86" t="s">
        <v>420</v>
      </c>
      <c r="G363" s="86">
        <v>10</v>
      </c>
      <c r="H363" s="89"/>
      <c r="I363" s="92">
        <f>Tabelle1[[#This Row],[Anzahl]]*Tabelle1[[#This Row],[Einzelpreis]]</f>
        <v>0</v>
      </c>
      <c r="J363" s="94" t="s">
        <v>420</v>
      </c>
      <c r="K363" s="95" t="s">
        <v>420</v>
      </c>
      <c r="L363" s="81" t="s">
        <v>420</v>
      </c>
    </row>
    <row r="364" spans="1:12" s="1" customFormat="1" ht="42">
      <c r="A364" s="82" t="s">
        <v>738</v>
      </c>
      <c r="B364" s="83" t="s">
        <v>739</v>
      </c>
      <c r="C364" s="84" t="s">
        <v>725</v>
      </c>
      <c r="D364" s="83" t="s">
        <v>420</v>
      </c>
      <c r="E364" s="83" t="s">
        <v>622</v>
      </c>
      <c r="F364" s="86" t="s">
        <v>420</v>
      </c>
      <c r="G364" s="86">
        <v>2</v>
      </c>
      <c r="H364" s="89"/>
      <c r="I364" s="92">
        <f>Tabelle1[[#This Row],[Anzahl]]*Tabelle1[[#This Row],[Einzelpreis]]</f>
        <v>0</v>
      </c>
      <c r="J364" s="94" t="s">
        <v>420</v>
      </c>
      <c r="K364" s="95" t="s">
        <v>420</v>
      </c>
      <c r="L364" s="81" t="s">
        <v>420</v>
      </c>
    </row>
    <row r="365" spans="1:12" s="1" customFormat="1" ht="28">
      <c r="A365" s="82" t="s">
        <v>740</v>
      </c>
      <c r="B365" s="83" t="s">
        <v>741</v>
      </c>
      <c r="C365" s="84" t="s">
        <v>40</v>
      </c>
      <c r="D365" s="83" t="s">
        <v>420</v>
      </c>
      <c r="E365" s="83" t="s">
        <v>457</v>
      </c>
      <c r="F365" s="86" t="s">
        <v>40</v>
      </c>
      <c r="G365" s="86">
        <v>10</v>
      </c>
      <c r="H365" s="89"/>
      <c r="I365" s="92">
        <f>Tabelle1[[#This Row],[Anzahl]]*Tabelle1[[#This Row],[Einzelpreis]]</f>
        <v>0</v>
      </c>
      <c r="J365" s="94" t="s">
        <v>420</v>
      </c>
      <c r="K365" s="95" t="s">
        <v>420</v>
      </c>
      <c r="L365" s="81" t="s">
        <v>420</v>
      </c>
    </row>
    <row r="366" spans="1:12" s="1" customFormat="1" ht="42">
      <c r="A366" s="82" t="s">
        <v>742</v>
      </c>
      <c r="B366" s="83" t="s">
        <v>743</v>
      </c>
      <c r="C366" s="84" t="s">
        <v>40</v>
      </c>
      <c r="D366" s="83" t="s">
        <v>420</v>
      </c>
      <c r="E366" s="83" t="s">
        <v>638</v>
      </c>
      <c r="F366" s="86" t="s">
        <v>40</v>
      </c>
      <c r="G366" s="86">
        <v>8</v>
      </c>
      <c r="H366" s="89"/>
      <c r="I366" s="92">
        <f>Tabelle1[[#This Row],[Anzahl]]*Tabelle1[[#This Row],[Einzelpreis]]</f>
        <v>0</v>
      </c>
      <c r="J366" s="94" t="s">
        <v>420</v>
      </c>
      <c r="K366" s="95" t="s">
        <v>420</v>
      </c>
      <c r="L366" s="81" t="s">
        <v>420</v>
      </c>
    </row>
    <row r="367" spans="1:12" s="1" customFormat="1" ht="98">
      <c r="A367" s="82" t="s">
        <v>744</v>
      </c>
      <c r="B367" s="83" t="s">
        <v>745</v>
      </c>
      <c r="C367" s="84" t="s">
        <v>40</v>
      </c>
      <c r="D367" s="83" t="s">
        <v>746</v>
      </c>
      <c r="E367" s="83" t="s">
        <v>747</v>
      </c>
      <c r="F367" s="86" t="s">
        <v>40</v>
      </c>
      <c r="G367" s="86" t="s">
        <v>748</v>
      </c>
      <c r="H367" s="89"/>
      <c r="I367" s="92">
        <f>Tabelle1[[#This Row],[Einzelpreis]]</f>
        <v>0</v>
      </c>
      <c r="J367" s="94" t="s">
        <v>420</v>
      </c>
      <c r="K367" s="97"/>
      <c r="L367" s="81" t="s">
        <v>420</v>
      </c>
    </row>
    <row r="368" spans="1:12" s="1" customFormat="1" ht="70">
      <c r="A368" s="82" t="s">
        <v>749</v>
      </c>
      <c r="B368" s="83" t="s">
        <v>750</v>
      </c>
      <c r="C368" s="84" t="s">
        <v>40</v>
      </c>
      <c r="D368" s="83" t="s">
        <v>746</v>
      </c>
      <c r="E368" s="83" t="s">
        <v>751</v>
      </c>
      <c r="F368" s="86" t="s">
        <v>40</v>
      </c>
      <c r="G368" s="86" t="s">
        <v>748</v>
      </c>
      <c r="H368" s="89"/>
      <c r="I368" s="92">
        <f>Tabelle1[[#This Row],[Einzelpreis]]</f>
        <v>0</v>
      </c>
      <c r="J368" s="94" t="s">
        <v>420</v>
      </c>
      <c r="K368" s="97"/>
      <c r="L368" s="81" t="s">
        <v>420</v>
      </c>
    </row>
    <row r="369" spans="1:13" s="1" customFormat="1" ht="28">
      <c r="A369" s="82" t="s">
        <v>752</v>
      </c>
      <c r="B369" s="83" t="s">
        <v>753</v>
      </c>
      <c r="C369" s="84" t="s">
        <v>754</v>
      </c>
      <c r="D369" s="83" t="s">
        <v>420</v>
      </c>
      <c r="E369" s="83" t="s">
        <v>755</v>
      </c>
      <c r="F369" s="86" t="s">
        <v>40</v>
      </c>
      <c r="G369" s="86" t="s">
        <v>748</v>
      </c>
      <c r="H369" s="89"/>
      <c r="I369" s="92">
        <f>Tabelle1[[#This Row],[Einzelpreis]]</f>
        <v>0</v>
      </c>
      <c r="J369" s="94" t="s">
        <v>420</v>
      </c>
      <c r="K369" s="95" t="s">
        <v>420</v>
      </c>
      <c r="L369" s="81" t="s">
        <v>420</v>
      </c>
    </row>
    <row r="370" spans="1:13" s="1" customFormat="1" ht="28">
      <c r="A370" s="82" t="s">
        <v>756</v>
      </c>
      <c r="B370" s="83" t="s">
        <v>757</v>
      </c>
      <c r="C370" s="84" t="s">
        <v>40</v>
      </c>
      <c r="D370" s="83" t="s">
        <v>758</v>
      </c>
      <c r="E370" s="83" t="s">
        <v>457</v>
      </c>
      <c r="F370" s="86" t="s">
        <v>40</v>
      </c>
      <c r="G370" s="86">
        <v>10</v>
      </c>
      <c r="H370" s="89"/>
      <c r="I370" s="92">
        <f>Tabelle1[[#This Row],[Anzahl]]*Tabelle1[[#This Row],[Einzelpreis]]</f>
        <v>0</v>
      </c>
      <c r="J370" s="94" t="s">
        <v>420</v>
      </c>
      <c r="K370" s="95" t="s">
        <v>420</v>
      </c>
      <c r="L370" s="81" t="s">
        <v>420</v>
      </c>
    </row>
    <row r="371" spans="1:13" s="1" customFormat="1" ht="28">
      <c r="A371" s="82" t="s">
        <v>759</v>
      </c>
      <c r="B371" s="83" t="s">
        <v>760</v>
      </c>
      <c r="C371" s="84" t="s">
        <v>40</v>
      </c>
      <c r="D371" s="83" t="s">
        <v>758</v>
      </c>
      <c r="E371" s="83" t="s">
        <v>638</v>
      </c>
      <c r="F371" s="86" t="s">
        <v>40</v>
      </c>
      <c r="G371" s="86">
        <v>10</v>
      </c>
      <c r="H371" s="89"/>
      <c r="I371" s="92">
        <f>Tabelle1[[#This Row],[Anzahl]]*Tabelle1[[#This Row],[Einzelpreis]]</f>
        <v>0</v>
      </c>
      <c r="J371" s="94" t="s">
        <v>420</v>
      </c>
      <c r="K371" s="95" t="s">
        <v>420</v>
      </c>
      <c r="L371" s="81" t="s">
        <v>420</v>
      </c>
    </row>
    <row r="372" spans="1:13" s="1" customFormat="1" ht="28">
      <c r="A372" s="82" t="s">
        <v>761</v>
      </c>
      <c r="B372" s="83" t="s">
        <v>762</v>
      </c>
      <c r="C372" s="84" t="s">
        <v>40</v>
      </c>
      <c r="D372" s="83" t="s">
        <v>758</v>
      </c>
      <c r="E372" s="83" t="s">
        <v>638</v>
      </c>
      <c r="F372" s="86" t="s">
        <v>40</v>
      </c>
      <c r="G372" s="86">
        <v>10</v>
      </c>
      <c r="H372" s="89"/>
      <c r="I372" s="92">
        <f>Tabelle1[[#This Row],[Anzahl]]*Tabelle1[[#This Row],[Einzelpreis]]</f>
        <v>0</v>
      </c>
      <c r="J372" s="94" t="s">
        <v>420</v>
      </c>
      <c r="K372" s="95" t="s">
        <v>420</v>
      </c>
      <c r="L372" s="81" t="s">
        <v>420</v>
      </c>
    </row>
    <row r="373" spans="1:13" s="1" customFormat="1" ht="42">
      <c r="A373" s="82" t="s">
        <v>763</v>
      </c>
      <c r="B373" s="83" t="s">
        <v>764</v>
      </c>
      <c r="C373" s="84" t="s">
        <v>40</v>
      </c>
      <c r="D373" s="83" t="s">
        <v>420</v>
      </c>
      <c r="E373" s="83" t="s">
        <v>420</v>
      </c>
      <c r="F373" s="86" t="s">
        <v>40</v>
      </c>
      <c r="G373" s="86" t="s">
        <v>748</v>
      </c>
      <c r="H373" s="89"/>
      <c r="I373" s="92">
        <f>Tabelle1[[#This Row],[Einzelpreis]]</f>
        <v>0</v>
      </c>
      <c r="J373" s="94" t="s">
        <v>420</v>
      </c>
      <c r="K373" s="95" t="s">
        <v>420</v>
      </c>
      <c r="L373" s="81" t="s">
        <v>420</v>
      </c>
    </row>
    <row r="374" spans="1:13" s="1" customFormat="1" ht="56">
      <c r="A374" s="82" t="s">
        <v>765</v>
      </c>
      <c r="B374" s="83" t="s">
        <v>766</v>
      </c>
      <c r="C374" s="84" t="s">
        <v>40</v>
      </c>
      <c r="D374" s="83" t="s">
        <v>420</v>
      </c>
      <c r="E374" s="83" t="s">
        <v>420</v>
      </c>
      <c r="F374" s="86" t="s">
        <v>40</v>
      </c>
      <c r="G374" s="86" t="s">
        <v>748</v>
      </c>
      <c r="H374" s="89"/>
      <c r="I374" s="92">
        <f>Tabelle1[[#This Row],[Einzelpreis]]</f>
        <v>0</v>
      </c>
      <c r="J374" s="94" t="s">
        <v>420</v>
      </c>
      <c r="K374" s="97"/>
      <c r="L374" s="81" t="s">
        <v>420</v>
      </c>
    </row>
    <row r="375" spans="1:13" s="1" customFormat="1" ht="70">
      <c r="A375" s="82" t="s">
        <v>767</v>
      </c>
      <c r="B375" s="83" t="s">
        <v>768</v>
      </c>
      <c r="C375" s="84" t="s">
        <v>40</v>
      </c>
      <c r="D375" s="83" t="s">
        <v>420</v>
      </c>
      <c r="E375" s="83" t="s">
        <v>420</v>
      </c>
      <c r="F375" s="86" t="s">
        <v>40</v>
      </c>
      <c r="G375" s="86" t="s">
        <v>748</v>
      </c>
      <c r="H375" s="89"/>
      <c r="I375" s="92">
        <f>Tabelle1[[#This Row],[Einzelpreis]]</f>
        <v>0</v>
      </c>
      <c r="J375" s="94" t="s">
        <v>420</v>
      </c>
      <c r="K375" s="97"/>
      <c r="L375" s="81" t="s">
        <v>420</v>
      </c>
    </row>
    <row r="376" spans="1:13" s="15" customFormat="1">
      <c r="A376" s="82" t="s">
        <v>769</v>
      </c>
      <c r="B376" s="51" t="s">
        <v>316</v>
      </c>
      <c r="C376" s="7"/>
      <c r="D376" s="51" t="s">
        <v>52</v>
      </c>
      <c r="E376" s="51"/>
      <c r="F376" s="50"/>
      <c r="G376" s="50"/>
      <c r="H376" s="24"/>
      <c r="I376" s="59" t="s">
        <v>47</v>
      </c>
      <c r="J376" s="57"/>
      <c r="K376" s="1"/>
      <c r="L376" s="1"/>
      <c r="M376" s="1"/>
    </row>
    <row r="377" spans="1:13" s="15" customFormat="1" ht="15">
      <c r="A377" s="8" t="s">
        <v>770</v>
      </c>
      <c r="B377" s="10" t="s">
        <v>771</v>
      </c>
      <c r="C377" s="9"/>
      <c r="D377" s="10"/>
      <c r="E377" s="10"/>
      <c r="F377" s="11"/>
      <c r="G377" s="34"/>
      <c r="H377" s="12"/>
      <c r="I377" s="52" t="s">
        <v>238</v>
      </c>
      <c r="J377" s="23">
        <f>SUM(I377:I380)</f>
        <v>0</v>
      </c>
      <c r="K377" s="1"/>
      <c r="L377" s="1"/>
      <c r="M377" s="1"/>
    </row>
    <row r="378" spans="1:13" s="15" customFormat="1">
      <c r="A378" s="56" t="s">
        <v>772</v>
      </c>
      <c r="B378" s="51" t="s">
        <v>316</v>
      </c>
      <c r="C378" s="7"/>
      <c r="D378" s="51" t="s">
        <v>52</v>
      </c>
      <c r="E378" s="51"/>
      <c r="F378" s="50"/>
      <c r="G378" s="50"/>
      <c r="H378" s="24"/>
      <c r="I378" s="59" t="s">
        <v>47</v>
      </c>
      <c r="J378" s="57"/>
      <c r="K378" s="1"/>
      <c r="L378" s="1"/>
      <c r="M378" s="1"/>
    </row>
    <row r="379" spans="1:13" s="15" customFormat="1" ht="15">
      <c r="A379" s="8" t="s">
        <v>773</v>
      </c>
      <c r="B379" s="10" t="s">
        <v>774</v>
      </c>
      <c r="C379" s="9"/>
      <c r="D379" s="10" t="s">
        <v>775</v>
      </c>
      <c r="E379" s="10"/>
      <c r="F379" s="11"/>
      <c r="G379" s="34"/>
      <c r="H379" s="12"/>
      <c r="I379" s="52" t="s">
        <v>238</v>
      </c>
      <c r="J379" s="23">
        <f>SUM(I379:I379)</f>
        <v>0</v>
      </c>
      <c r="K379" s="1"/>
      <c r="L379" s="1"/>
      <c r="M379" s="1"/>
    </row>
    <row r="380" spans="1:13" s="1" customFormat="1">
      <c r="A380" s="56" t="s">
        <v>776</v>
      </c>
      <c r="B380" s="51" t="s">
        <v>777</v>
      </c>
      <c r="C380" s="7" t="s">
        <v>40</v>
      </c>
      <c r="D380" s="51"/>
      <c r="E380" s="5"/>
      <c r="F380" s="6"/>
      <c r="G380" s="6">
        <v>4</v>
      </c>
      <c r="H380" s="3"/>
      <c r="I380" s="59">
        <f>Tabelle1[[#This Row],[Anzahl]]*Tabelle1[[#This Row],[Einzelpreis]]</f>
        <v>0</v>
      </c>
      <c r="J380" s="20"/>
    </row>
    <row r="381" spans="1:13" s="1" customFormat="1">
      <c r="A381" s="82" t="s">
        <v>778</v>
      </c>
      <c r="B381" s="83" t="s">
        <v>779</v>
      </c>
      <c r="C381" s="84" t="s">
        <v>780</v>
      </c>
      <c r="D381" s="83"/>
      <c r="E381" s="83"/>
      <c r="F381" s="86"/>
      <c r="G381" s="86">
        <v>4</v>
      </c>
      <c r="H381" s="89"/>
      <c r="I381" s="92">
        <f>Tabelle1[[#This Row],[Anzahl]]*Tabelle1[[#This Row],[Einzelpreis]]</f>
        <v>0</v>
      </c>
      <c r="J381" s="94"/>
      <c r="K381" s="95"/>
      <c r="L381" s="81"/>
    </row>
    <row r="382" spans="1:13" s="1" customFormat="1">
      <c r="A382" s="82" t="s">
        <v>781</v>
      </c>
      <c r="B382" s="83" t="s">
        <v>782</v>
      </c>
      <c r="C382" s="84"/>
      <c r="D382" s="83"/>
      <c r="E382" s="83"/>
      <c r="F382" s="86"/>
      <c r="G382" s="86">
        <v>8</v>
      </c>
      <c r="H382" s="89"/>
      <c r="I382" s="92">
        <f>Tabelle1[[#This Row],[Anzahl]]*Tabelle1[[#This Row],[Einzelpreis]]</f>
        <v>0</v>
      </c>
      <c r="J382" s="94"/>
      <c r="K382" s="95"/>
      <c r="L382" s="81"/>
    </row>
    <row r="383" spans="1:13" s="1" customFormat="1">
      <c r="A383" s="82" t="s">
        <v>783</v>
      </c>
      <c r="B383" s="83" t="s">
        <v>784</v>
      </c>
      <c r="C383" s="84"/>
      <c r="D383" s="83"/>
      <c r="E383" s="83"/>
      <c r="F383" s="86"/>
      <c r="G383" s="86">
        <v>8</v>
      </c>
      <c r="H383" s="89"/>
      <c r="I383" s="92">
        <f>Tabelle1[[#This Row],[Anzahl]]*Tabelle1[[#This Row],[Einzelpreis]]</f>
        <v>0</v>
      </c>
      <c r="J383" s="94"/>
      <c r="K383" s="95"/>
      <c r="L383" s="81"/>
    </row>
    <row r="384" spans="1:13" s="1" customFormat="1">
      <c r="A384" s="82" t="s">
        <v>785</v>
      </c>
      <c r="B384" s="83" t="s">
        <v>786</v>
      </c>
      <c r="C384" s="84"/>
      <c r="D384" s="83"/>
      <c r="E384" s="83"/>
      <c r="F384" s="86"/>
      <c r="G384" s="86">
        <v>8</v>
      </c>
      <c r="H384" s="89"/>
      <c r="I384" s="92">
        <f>Tabelle1[[#This Row],[Anzahl]]*Tabelle1[[#This Row],[Einzelpreis]]</f>
        <v>0</v>
      </c>
      <c r="J384" s="94"/>
      <c r="K384" s="95"/>
      <c r="L384" s="81"/>
    </row>
    <row r="385" spans="1:13" s="1" customFormat="1">
      <c r="A385" s="82" t="s">
        <v>787</v>
      </c>
      <c r="B385" s="83" t="s">
        <v>788</v>
      </c>
      <c r="C385" s="84"/>
      <c r="D385" s="83"/>
      <c r="E385" s="83"/>
      <c r="F385" s="86"/>
      <c r="G385" s="86">
        <v>11</v>
      </c>
      <c r="H385" s="89"/>
      <c r="I385" s="92">
        <f>Tabelle1[[#This Row],[Anzahl]]*Tabelle1[[#This Row],[Einzelpreis]]</f>
        <v>0</v>
      </c>
      <c r="J385" s="94"/>
      <c r="K385" s="95"/>
      <c r="L385" s="81"/>
    </row>
    <row r="386" spans="1:13" s="1" customFormat="1">
      <c r="A386" s="82"/>
      <c r="B386" s="83"/>
      <c r="C386" s="84"/>
      <c r="D386" s="83"/>
      <c r="E386" s="83"/>
      <c r="F386" s="86"/>
      <c r="G386" s="86"/>
      <c r="H386" s="89"/>
      <c r="I386" s="92">
        <f>Tabelle1[[#This Row],[Anzahl]]*Tabelle1[[#This Row],[Einzelpreis]]</f>
        <v>0</v>
      </c>
      <c r="J386" s="94"/>
      <c r="K386" s="95"/>
      <c r="L386" s="81"/>
    </row>
    <row r="387" spans="1:13" s="15" customFormat="1">
      <c r="A387" s="56" t="s">
        <v>789</v>
      </c>
      <c r="B387" s="51" t="s">
        <v>316</v>
      </c>
      <c r="C387" s="7"/>
      <c r="D387" s="51" t="s">
        <v>52</v>
      </c>
      <c r="E387" s="51"/>
      <c r="F387" s="50"/>
      <c r="G387" s="50"/>
      <c r="H387" s="24"/>
      <c r="I387" s="59" t="s">
        <v>47</v>
      </c>
      <c r="J387" s="57"/>
      <c r="K387" s="1"/>
      <c r="L387" s="1"/>
      <c r="M387" s="1"/>
    </row>
    <row r="388" spans="1:13" s="15" customFormat="1" ht="15">
      <c r="A388" s="8" t="s">
        <v>790</v>
      </c>
      <c r="B388" s="10" t="s">
        <v>791</v>
      </c>
      <c r="C388" s="9"/>
      <c r="D388" s="10" t="s">
        <v>792</v>
      </c>
      <c r="E388" s="10"/>
      <c r="F388" s="11"/>
      <c r="G388" s="34"/>
      <c r="H388" s="12"/>
      <c r="I388" s="52" t="s">
        <v>238</v>
      </c>
      <c r="J388" s="23">
        <f>SUM(I388:I389)</f>
        <v>0</v>
      </c>
      <c r="K388" s="1"/>
      <c r="L388" s="1"/>
      <c r="M388" s="1"/>
    </row>
    <row r="389" spans="1:13" s="1" customFormat="1">
      <c r="A389" s="56" t="s">
        <v>793</v>
      </c>
      <c r="B389" s="51" t="s">
        <v>794</v>
      </c>
      <c r="C389" s="7" t="s">
        <v>40</v>
      </c>
      <c r="D389" s="51"/>
      <c r="E389" s="5"/>
      <c r="F389" s="6"/>
      <c r="G389" s="6">
        <v>1</v>
      </c>
      <c r="H389" s="3"/>
      <c r="I389" s="59">
        <f>Tabelle1[[#This Row],[Anzahl]]*Tabelle1[[#This Row],[Einzelpreis]]</f>
        <v>0</v>
      </c>
      <c r="J389" s="20"/>
    </row>
    <row r="390" spans="1:13" s="1" customFormat="1">
      <c r="A390" s="82" t="s">
        <v>795</v>
      </c>
      <c r="B390" s="83" t="s">
        <v>779</v>
      </c>
      <c r="C390" s="84" t="s">
        <v>796</v>
      </c>
      <c r="D390" s="83"/>
      <c r="E390" s="83"/>
      <c r="F390" s="86"/>
      <c r="G390" s="86">
        <v>1</v>
      </c>
      <c r="H390" s="89"/>
      <c r="I390" s="59">
        <f>Tabelle1[[#This Row],[Anzahl]]*Tabelle1[[#This Row],[Einzelpreis]]</f>
        <v>0</v>
      </c>
      <c r="J390" s="94"/>
      <c r="K390" s="95"/>
      <c r="L390" s="81"/>
    </row>
    <row r="391" spans="1:13" s="1" customFormat="1">
      <c r="A391" s="82" t="s">
        <v>797</v>
      </c>
      <c r="B391" s="83" t="s">
        <v>798</v>
      </c>
      <c r="C391" s="84"/>
      <c r="D391" s="83"/>
      <c r="E391" s="83"/>
      <c r="F391" s="86"/>
      <c r="G391" s="86">
        <v>1</v>
      </c>
      <c r="H391" s="89"/>
      <c r="I391" s="59">
        <f>Tabelle1[[#This Row],[Anzahl]]*Tabelle1[[#This Row],[Einzelpreis]]</f>
        <v>0</v>
      </c>
      <c r="J391" s="94"/>
      <c r="K391" s="95"/>
      <c r="L391" s="81"/>
    </row>
    <row r="392" spans="1:13" s="1" customFormat="1">
      <c r="A392" s="82" t="s">
        <v>799</v>
      </c>
      <c r="B392" s="83" t="s">
        <v>800</v>
      </c>
      <c r="C392" s="84"/>
      <c r="D392" s="83"/>
      <c r="E392" s="83"/>
      <c r="F392" s="86"/>
      <c r="G392" s="86">
        <v>2</v>
      </c>
      <c r="H392" s="89"/>
      <c r="I392" s="59">
        <f>Tabelle1[[#This Row],[Anzahl]]*Tabelle1[[#This Row],[Einzelpreis]]</f>
        <v>0</v>
      </c>
      <c r="J392" s="94"/>
      <c r="K392" s="95"/>
      <c r="L392" s="81"/>
    </row>
    <row r="393" spans="1:13" s="1" customFormat="1">
      <c r="A393" s="82" t="s">
        <v>801</v>
      </c>
      <c r="B393" s="83" t="s">
        <v>802</v>
      </c>
      <c r="C393" s="84"/>
      <c r="D393" s="83"/>
      <c r="E393" s="83"/>
      <c r="F393" s="86"/>
      <c r="G393" s="86">
        <v>1</v>
      </c>
      <c r="H393" s="89"/>
      <c r="I393" s="59">
        <f>Tabelle1[[#This Row],[Anzahl]]*Tabelle1[[#This Row],[Einzelpreis]]</f>
        <v>0</v>
      </c>
      <c r="J393" s="94"/>
      <c r="K393" s="95"/>
      <c r="L393" s="81"/>
    </row>
    <row r="394" spans="1:13" s="15" customFormat="1">
      <c r="A394" s="56" t="s">
        <v>795</v>
      </c>
      <c r="B394" s="51" t="s">
        <v>316</v>
      </c>
      <c r="C394" s="7"/>
      <c r="D394" s="51" t="s">
        <v>52</v>
      </c>
      <c r="E394" s="51"/>
      <c r="F394" s="50"/>
      <c r="G394" s="50"/>
      <c r="H394" s="24"/>
      <c r="I394" s="59" t="s">
        <v>47</v>
      </c>
      <c r="J394" s="57"/>
      <c r="K394" s="1"/>
      <c r="L394" s="1"/>
      <c r="M394" s="1"/>
    </row>
    <row r="395" spans="1:13" s="15" customFormat="1" ht="15">
      <c r="A395" s="8" t="s">
        <v>803</v>
      </c>
      <c r="B395" s="10" t="s">
        <v>804</v>
      </c>
      <c r="C395" s="9"/>
      <c r="D395" s="10" t="s">
        <v>805</v>
      </c>
      <c r="E395" s="10"/>
      <c r="F395" s="11"/>
      <c r="G395" s="34"/>
      <c r="H395" s="12"/>
      <c r="I395" s="52" t="s">
        <v>238</v>
      </c>
      <c r="J395" s="23">
        <f>SUM(I395:I396)</f>
        <v>0</v>
      </c>
      <c r="K395" s="1"/>
      <c r="L395" s="1"/>
      <c r="M395" s="1"/>
    </row>
    <row r="396" spans="1:13" s="1" customFormat="1">
      <c r="A396" s="56" t="s">
        <v>806</v>
      </c>
      <c r="B396" s="51" t="s">
        <v>794</v>
      </c>
      <c r="C396" s="7" t="s">
        <v>40</v>
      </c>
      <c r="D396" s="51"/>
      <c r="E396" s="5"/>
      <c r="F396" s="6"/>
      <c r="G396" s="6">
        <v>1</v>
      </c>
      <c r="H396" s="3"/>
      <c r="I396" s="59">
        <f>Tabelle1[[#This Row],[Anzahl]]*Tabelle1[[#This Row],[Einzelpreis]]</f>
        <v>0</v>
      </c>
      <c r="J396" s="20"/>
    </row>
    <row r="397" spans="1:13" s="1" customFormat="1">
      <c r="A397" s="82" t="s">
        <v>807</v>
      </c>
      <c r="B397" s="83" t="s">
        <v>779</v>
      </c>
      <c r="C397" s="84" t="s">
        <v>796</v>
      </c>
      <c r="D397" s="83"/>
      <c r="E397" s="83"/>
      <c r="F397" s="86"/>
      <c r="G397" s="86">
        <v>1</v>
      </c>
      <c r="H397" s="89"/>
      <c r="I397" s="59">
        <f>Tabelle1[[#This Row],[Anzahl]]*Tabelle1[[#This Row],[Einzelpreis]]</f>
        <v>0</v>
      </c>
      <c r="J397" s="94"/>
      <c r="K397" s="95"/>
      <c r="L397" s="81"/>
    </row>
    <row r="398" spans="1:13" s="1" customFormat="1">
      <c r="A398" s="82" t="s">
        <v>808</v>
      </c>
      <c r="B398" s="83" t="s">
        <v>798</v>
      </c>
      <c r="C398" s="84"/>
      <c r="D398" s="83"/>
      <c r="E398" s="83"/>
      <c r="F398" s="86"/>
      <c r="G398" s="86">
        <v>1</v>
      </c>
      <c r="H398" s="89"/>
      <c r="I398" s="59">
        <f>Tabelle1[[#This Row],[Anzahl]]*Tabelle1[[#This Row],[Einzelpreis]]</f>
        <v>0</v>
      </c>
      <c r="J398" s="94"/>
      <c r="K398" s="95"/>
      <c r="L398" s="81"/>
    </row>
    <row r="399" spans="1:13" s="1" customFormat="1">
      <c r="A399" s="82" t="s">
        <v>809</v>
      </c>
      <c r="B399" s="83" t="s">
        <v>800</v>
      </c>
      <c r="C399" s="84"/>
      <c r="D399" s="83"/>
      <c r="E399" s="83"/>
      <c r="F399" s="86"/>
      <c r="G399" s="86">
        <v>2</v>
      </c>
      <c r="H399" s="89"/>
      <c r="I399" s="59">
        <f>Tabelle1[[#This Row],[Anzahl]]*Tabelle1[[#This Row],[Einzelpreis]]</f>
        <v>0</v>
      </c>
      <c r="J399" s="94"/>
      <c r="K399" s="95"/>
      <c r="L399" s="81"/>
    </row>
    <row r="400" spans="1:13" s="1" customFormat="1">
      <c r="A400" s="82" t="s">
        <v>810</v>
      </c>
      <c r="B400" s="83" t="s">
        <v>802</v>
      </c>
      <c r="C400" s="84"/>
      <c r="D400" s="83"/>
      <c r="E400" s="83"/>
      <c r="F400" s="86"/>
      <c r="G400" s="86">
        <v>1</v>
      </c>
      <c r="H400" s="89"/>
      <c r="I400" s="59">
        <f>Tabelle1[[#This Row],[Anzahl]]*Tabelle1[[#This Row],[Einzelpreis]]</f>
        <v>0</v>
      </c>
      <c r="J400" s="94"/>
      <c r="K400" s="95"/>
      <c r="L400" s="81"/>
    </row>
    <row r="401" spans="1:13" s="15" customFormat="1">
      <c r="A401" s="56" t="s">
        <v>811</v>
      </c>
      <c r="B401" s="51" t="s">
        <v>316</v>
      </c>
      <c r="C401" s="7"/>
      <c r="D401" s="51" t="s">
        <v>52</v>
      </c>
      <c r="E401" s="51"/>
      <c r="F401" s="50"/>
      <c r="G401" s="50"/>
      <c r="H401" s="24"/>
      <c r="I401" s="59" t="s">
        <v>47</v>
      </c>
      <c r="J401" s="57"/>
      <c r="K401" s="1"/>
      <c r="L401" s="1"/>
      <c r="M401" s="1"/>
    </row>
    <row r="402" spans="1:13" s="15" customFormat="1" ht="15">
      <c r="A402" s="8" t="s">
        <v>812</v>
      </c>
      <c r="B402" s="10" t="s">
        <v>813</v>
      </c>
      <c r="C402" s="9"/>
      <c r="D402" s="10" t="s">
        <v>814</v>
      </c>
      <c r="E402" s="10"/>
      <c r="F402" s="11"/>
      <c r="G402" s="34"/>
      <c r="H402" s="12"/>
      <c r="I402" s="52" t="s">
        <v>238</v>
      </c>
      <c r="J402" s="23">
        <f>SUM(I402:I403)</f>
        <v>0</v>
      </c>
      <c r="K402" s="1"/>
      <c r="L402" s="1"/>
      <c r="M402" s="1"/>
    </row>
    <row r="403" spans="1:13" s="1" customFormat="1">
      <c r="A403" s="56" t="s">
        <v>815</v>
      </c>
      <c r="B403" s="51" t="s">
        <v>794</v>
      </c>
      <c r="C403" s="7" t="s">
        <v>40</v>
      </c>
      <c r="D403" s="51"/>
      <c r="E403" s="5"/>
      <c r="F403" s="6"/>
      <c r="G403" s="6">
        <v>1</v>
      </c>
      <c r="H403" s="3"/>
      <c r="I403" s="59">
        <f>Tabelle1[[#This Row],[Anzahl]]*Tabelle1[[#This Row],[Einzelpreis]]</f>
        <v>0</v>
      </c>
      <c r="J403" s="20"/>
    </row>
    <row r="404" spans="1:13" s="1" customFormat="1">
      <c r="A404" s="82" t="s">
        <v>816</v>
      </c>
      <c r="B404" s="83" t="s">
        <v>779</v>
      </c>
      <c r="C404" s="84" t="s">
        <v>796</v>
      </c>
      <c r="D404" s="83"/>
      <c r="E404" s="83"/>
      <c r="F404" s="86"/>
      <c r="G404" s="86">
        <v>1</v>
      </c>
      <c r="H404" s="89"/>
      <c r="I404" s="59">
        <f>Tabelle1[[#This Row],[Anzahl]]*Tabelle1[[#This Row],[Einzelpreis]]</f>
        <v>0</v>
      </c>
      <c r="J404" s="94"/>
      <c r="K404" s="95"/>
      <c r="L404" s="81"/>
    </row>
    <row r="405" spans="1:13" s="1" customFormat="1">
      <c r="A405" s="82" t="s">
        <v>817</v>
      </c>
      <c r="B405" s="83" t="s">
        <v>798</v>
      </c>
      <c r="C405" s="84"/>
      <c r="D405" s="83"/>
      <c r="E405" s="83"/>
      <c r="F405" s="86"/>
      <c r="G405" s="86">
        <v>1</v>
      </c>
      <c r="H405" s="89"/>
      <c r="I405" s="59">
        <f>Tabelle1[[#This Row],[Anzahl]]*Tabelle1[[#This Row],[Einzelpreis]]</f>
        <v>0</v>
      </c>
      <c r="J405" s="94"/>
      <c r="K405" s="95"/>
      <c r="L405" s="81"/>
    </row>
    <row r="406" spans="1:13" s="1" customFormat="1">
      <c r="A406" s="82" t="s">
        <v>818</v>
      </c>
      <c r="B406" s="83" t="s">
        <v>784</v>
      </c>
      <c r="C406" s="84"/>
      <c r="D406" s="83"/>
      <c r="E406" s="83"/>
      <c r="F406" s="86"/>
      <c r="G406" s="86">
        <v>2</v>
      </c>
      <c r="H406" s="89"/>
      <c r="I406" s="59">
        <f>Tabelle1[[#This Row],[Anzahl]]*Tabelle1[[#This Row],[Einzelpreis]]</f>
        <v>0</v>
      </c>
      <c r="J406" s="94"/>
      <c r="K406" s="95"/>
      <c r="L406" s="81"/>
    </row>
    <row r="407" spans="1:13" s="1" customFormat="1">
      <c r="A407" s="82" t="s">
        <v>819</v>
      </c>
      <c r="B407" s="83" t="s">
        <v>802</v>
      </c>
      <c r="C407" s="84"/>
      <c r="D407" s="83"/>
      <c r="E407" s="83"/>
      <c r="F407" s="86"/>
      <c r="G407" s="86">
        <v>2</v>
      </c>
      <c r="H407" s="89"/>
      <c r="I407" s="59">
        <f>Tabelle1[[#This Row],[Anzahl]]*Tabelle1[[#This Row],[Einzelpreis]]</f>
        <v>0</v>
      </c>
      <c r="J407" s="94"/>
      <c r="K407" s="95"/>
      <c r="L407" s="81"/>
    </row>
    <row r="408" spans="1:13" s="15" customFormat="1">
      <c r="A408" s="56" t="s">
        <v>820</v>
      </c>
      <c r="B408" s="51" t="s">
        <v>316</v>
      </c>
      <c r="C408" s="7"/>
      <c r="D408" s="51" t="s">
        <v>52</v>
      </c>
      <c r="E408" s="51"/>
      <c r="F408" s="50"/>
      <c r="G408" s="50"/>
      <c r="H408" s="24"/>
      <c r="I408" s="59" t="s">
        <v>47</v>
      </c>
      <c r="J408" s="57"/>
      <c r="K408" s="1"/>
      <c r="L408" s="1"/>
      <c r="M408" s="1"/>
    </row>
    <row r="409" spans="1:13" s="15" customFormat="1" ht="15">
      <c r="A409" s="8" t="s">
        <v>821</v>
      </c>
      <c r="B409" s="10" t="s">
        <v>822</v>
      </c>
      <c r="C409" s="9"/>
      <c r="D409" s="10" t="s">
        <v>205</v>
      </c>
      <c r="E409" s="10"/>
      <c r="F409" s="11"/>
      <c r="G409" s="34"/>
      <c r="H409" s="12"/>
      <c r="I409" s="52" t="s">
        <v>238</v>
      </c>
      <c r="J409" s="23">
        <f>SUM(I409:I410)</f>
        <v>0</v>
      </c>
      <c r="K409" s="1"/>
      <c r="L409" s="1"/>
      <c r="M409" s="1"/>
    </row>
    <row r="410" spans="1:13" s="15" customFormat="1">
      <c r="A410" s="82" t="s">
        <v>823</v>
      </c>
      <c r="B410" s="83" t="s">
        <v>824</v>
      </c>
      <c r="C410" s="84"/>
      <c r="D410" s="83"/>
      <c r="E410" s="83"/>
      <c r="F410" s="86"/>
      <c r="G410" s="86">
        <v>1</v>
      </c>
      <c r="H410" s="89"/>
      <c r="I410" s="59">
        <f>Tabelle1[[#This Row],[Anzahl]]*Tabelle1[[#This Row],[Einzelpreis]]</f>
        <v>0</v>
      </c>
      <c r="J410" s="94">
        <f t="shared" ref="J410:J411" si="0">SUM(I410:I411)</f>
        <v>0</v>
      </c>
      <c r="K410" s="95"/>
      <c r="L410" s="81"/>
      <c r="M410" s="1"/>
    </row>
    <row r="411" spans="1:13" s="15" customFormat="1">
      <c r="A411" s="82"/>
      <c r="B411" s="51" t="s">
        <v>316</v>
      </c>
      <c r="C411" s="7"/>
      <c r="D411" s="51" t="s">
        <v>52</v>
      </c>
      <c r="E411" s="83"/>
      <c r="F411" s="86"/>
      <c r="G411" s="86"/>
      <c r="H411" s="89"/>
      <c r="I411" s="58" t="s">
        <v>47</v>
      </c>
      <c r="J411" s="94">
        <f t="shared" si="0"/>
        <v>0</v>
      </c>
      <c r="K411" s="95"/>
      <c r="L411" s="81"/>
      <c r="M411" s="1"/>
    </row>
    <row r="412" spans="1:13" s="15" customFormat="1" ht="15">
      <c r="A412" s="8" t="s">
        <v>825</v>
      </c>
      <c r="B412" s="10" t="s">
        <v>826</v>
      </c>
      <c r="C412" s="9"/>
      <c r="D412" s="10" t="s">
        <v>827</v>
      </c>
      <c r="E412" s="10"/>
      <c r="F412" s="11"/>
      <c r="G412" s="34"/>
      <c r="H412" s="12"/>
      <c r="I412" s="52" t="s">
        <v>238</v>
      </c>
      <c r="J412" s="23">
        <f>SUM(I412:I413)</f>
        <v>0</v>
      </c>
      <c r="K412" s="1"/>
      <c r="L412" s="1"/>
      <c r="M412" s="1"/>
    </row>
    <row r="413" spans="1:13" s="2" customFormat="1" ht="17.5">
      <c r="A413" s="56" t="s">
        <v>828</v>
      </c>
      <c r="B413" s="51" t="s">
        <v>794</v>
      </c>
      <c r="C413" s="7" t="s">
        <v>40</v>
      </c>
      <c r="D413" s="51"/>
      <c r="E413" s="5"/>
      <c r="F413" s="6"/>
      <c r="G413" s="6">
        <v>2</v>
      </c>
      <c r="H413" s="3"/>
      <c r="I413" s="59">
        <f>Tabelle1[[#This Row],[Anzahl]]*Tabelle1[[#This Row],[Einzelpreis]]</f>
        <v>0</v>
      </c>
      <c r="J413" s="20"/>
      <c r="K413" s="1"/>
      <c r="L413" s="1"/>
      <c r="M413" s="1"/>
    </row>
    <row r="414" spans="1:13" s="2" customFormat="1" ht="17.5">
      <c r="A414" s="82" t="s">
        <v>829</v>
      </c>
      <c r="B414" s="83" t="s">
        <v>779</v>
      </c>
      <c r="C414" s="84" t="s">
        <v>780</v>
      </c>
      <c r="D414" s="83"/>
      <c r="E414" s="83"/>
      <c r="F414" s="86"/>
      <c r="G414" s="86">
        <v>2</v>
      </c>
      <c r="H414" s="89"/>
      <c r="I414" s="59">
        <f>Tabelle1[[#This Row],[Anzahl]]*Tabelle1[[#This Row],[Einzelpreis]]</f>
        <v>0</v>
      </c>
      <c r="J414" s="94"/>
      <c r="K414" s="95"/>
      <c r="L414" s="81"/>
      <c r="M414" s="1"/>
    </row>
    <row r="415" spans="1:13" s="2" customFormat="1" ht="17.5">
      <c r="A415" s="82" t="s">
        <v>830</v>
      </c>
      <c r="B415" s="83" t="s">
        <v>798</v>
      </c>
      <c r="C415" s="84"/>
      <c r="D415" s="83"/>
      <c r="E415" s="83"/>
      <c r="F415" s="86"/>
      <c r="G415" s="86">
        <v>2</v>
      </c>
      <c r="H415" s="89"/>
      <c r="I415" s="59">
        <f>Tabelle1[[#This Row],[Anzahl]]*Tabelle1[[#This Row],[Einzelpreis]]</f>
        <v>0</v>
      </c>
      <c r="J415" s="94"/>
      <c r="K415" s="95"/>
      <c r="L415" s="81"/>
      <c r="M415" s="1"/>
    </row>
    <row r="416" spans="1:13" s="1" customFormat="1">
      <c r="A416" s="56" t="s">
        <v>831</v>
      </c>
      <c r="B416" s="51" t="s">
        <v>316</v>
      </c>
      <c r="C416" s="7"/>
      <c r="D416" s="51" t="s">
        <v>52</v>
      </c>
      <c r="E416" s="51"/>
      <c r="F416" s="50"/>
      <c r="G416" s="50"/>
      <c r="H416" s="24"/>
      <c r="I416" s="59" t="s">
        <v>47</v>
      </c>
      <c r="J416" s="57"/>
    </row>
    <row r="417" spans="1:13" s="15" customFormat="1" ht="18">
      <c r="A417" s="36" t="s">
        <v>832</v>
      </c>
      <c r="B417" s="53" t="s">
        <v>7</v>
      </c>
      <c r="C417" s="36"/>
      <c r="D417" s="37"/>
      <c r="E417" s="37"/>
      <c r="F417" s="37"/>
      <c r="G417" s="38"/>
      <c r="H417" s="39"/>
      <c r="I417" s="40" t="s">
        <v>238</v>
      </c>
      <c r="J417" s="41">
        <f>SUM(I418:I436)</f>
        <v>0</v>
      </c>
      <c r="K417" s="2"/>
      <c r="L417" s="2"/>
      <c r="M417" s="1"/>
    </row>
    <row r="418" spans="1:13" s="15" customFormat="1" ht="15">
      <c r="A418" s="8" t="s">
        <v>833</v>
      </c>
      <c r="B418" s="10" t="s">
        <v>834</v>
      </c>
      <c r="C418" s="9"/>
      <c r="D418" s="10" t="s">
        <v>266</v>
      </c>
      <c r="E418" s="10"/>
      <c r="F418" s="11"/>
      <c r="G418" s="34"/>
      <c r="H418" s="12"/>
      <c r="I418" s="52" t="s">
        <v>238</v>
      </c>
      <c r="J418" s="23">
        <f>SUM(I418:I419)</f>
        <v>0</v>
      </c>
      <c r="K418" s="1"/>
      <c r="L418" s="1"/>
      <c r="M418" s="1"/>
    </row>
    <row r="419" spans="1:13" s="1" customFormat="1">
      <c r="A419" s="56" t="s">
        <v>835</v>
      </c>
      <c r="B419" s="51" t="s">
        <v>265</v>
      </c>
      <c r="C419" s="7" t="s">
        <v>40</v>
      </c>
      <c r="D419" s="51"/>
      <c r="E419" s="5"/>
      <c r="F419" s="6"/>
      <c r="G419" s="6"/>
      <c r="H419" s="3"/>
      <c r="I419" s="59">
        <f>Tabelle1[[#This Row],[Anzahl]]*Tabelle1[[#This Row],[Einzelpreis]]</f>
        <v>0</v>
      </c>
      <c r="J419" s="20"/>
    </row>
    <row r="420" spans="1:13" s="1" customFormat="1">
      <c r="A420" s="82" t="s">
        <v>836</v>
      </c>
      <c r="B420" s="83" t="s">
        <v>837</v>
      </c>
      <c r="C420" s="84"/>
      <c r="D420" s="83"/>
      <c r="E420" s="83" t="s">
        <v>343</v>
      </c>
      <c r="F420" s="86"/>
      <c r="G420" s="86">
        <v>23</v>
      </c>
      <c r="H420" s="89"/>
      <c r="I420" s="59">
        <f>Tabelle1[[#This Row],[Anzahl]]*Tabelle1[[#This Row],[Einzelpreis]]</f>
        <v>0</v>
      </c>
      <c r="J420" s="94"/>
      <c r="K420" s="95"/>
      <c r="L420" s="81"/>
    </row>
    <row r="421" spans="1:13" s="15" customFormat="1">
      <c r="A421" s="56" t="s">
        <v>838</v>
      </c>
      <c r="B421" s="51" t="s">
        <v>316</v>
      </c>
      <c r="C421" s="7"/>
      <c r="D421" s="51" t="s">
        <v>52</v>
      </c>
      <c r="E421" s="51"/>
      <c r="F421" s="50"/>
      <c r="G421" s="50"/>
      <c r="H421" s="24"/>
      <c r="I421" s="59" t="s">
        <v>47</v>
      </c>
      <c r="J421" s="57"/>
      <c r="K421" s="1"/>
      <c r="L421" s="1"/>
      <c r="M421" s="1"/>
    </row>
    <row r="422" spans="1:13" s="15" customFormat="1" ht="15">
      <c r="A422" s="8" t="s">
        <v>839</v>
      </c>
      <c r="B422" s="10" t="s">
        <v>840</v>
      </c>
      <c r="C422" s="9"/>
      <c r="D422" s="10" t="s">
        <v>272</v>
      </c>
      <c r="E422" s="10"/>
      <c r="F422" s="11"/>
      <c r="G422" s="34"/>
      <c r="H422" s="12"/>
      <c r="I422" s="52" t="s">
        <v>238</v>
      </c>
      <c r="J422" s="23">
        <f>SUM(I422:I423)</f>
        <v>0</v>
      </c>
      <c r="K422" s="1"/>
      <c r="L422" s="1"/>
      <c r="M422" s="1"/>
    </row>
    <row r="423" spans="1:13" s="1" customFormat="1">
      <c r="A423" s="56" t="s">
        <v>841</v>
      </c>
      <c r="B423" s="51" t="s">
        <v>842</v>
      </c>
      <c r="C423" s="7" t="s">
        <v>40</v>
      </c>
      <c r="D423" s="51"/>
      <c r="E423" s="83" t="s">
        <v>343</v>
      </c>
      <c r="F423" s="6"/>
      <c r="G423" s="6">
        <v>5</v>
      </c>
      <c r="H423" s="3"/>
      <c r="I423" s="59">
        <f>Tabelle1[[#This Row],[Anzahl]]*Tabelle1[[#This Row],[Einzelpreis]]</f>
        <v>0</v>
      </c>
      <c r="J423" s="20"/>
    </row>
    <row r="424" spans="1:13" s="15" customFormat="1">
      <c r="A424" s="56" t="s">
        <v>843</v>
      </c>
      <c r="B424" s="51" t="s">
        <v>316</v>
      </c>
      <c r="C424" s="7"/>
      <c r="D424" s="51" t="s">
        <v>52</v>
      </c>
      <c r="E424" s="51"/>
      <c r="F424" s="50"/>
      <c r="G424" s="50"/>
      <c r="H424" s="24"/>
      <c r="I424" s="59" t="s">
        <v>47</v>
      </c>
      <c r="J424" s="57"/>
      <c r="K424" s="1"/>
      <c r="L424" s="1"/>
      <c r="M424" s="1"/>
    </row>
    <row r="425" spans="1:13" s="15" customFormat="1" ht="15">
      <c r="A425" s="8" t="s">
        <v>844</v>
      </c>
      <c r="B425" s="10" t="s">
        <v>845</v>
      </c>
      <c r="C425" s="9"/>
      <c r="D425" s="10" t="s">
        <v>846</v>
      </c>
      <c r="E425" s="10"/>
      <c r="F425" s="11"/>
      <c r="G425" s="34"/>
      <c r="H425" s="12"/>
      <c r="I425" s="52" t="s">
        <v>238</v>
      </c>
      <c r="J425" s="23">
        <f>SUM(I425:I426)</f>
        <v>0</v>
      </c>
      <c r="K425" s="1"/>
      <c r="L425" s="1"/>
      <c r="M425" s="1"/>
    </row>
    <row r="426" spans="1:13" s="1" customFormat="1">
      <c r="A426" s="56" t="s">
        <v>847</v>
      </c>
      <c r="B426" s="51"/>
      <c r="C426" s="7" t="s">
        <v>40</v>
      </c>
      <c r="D426" s="51"/>
      <c r="E426" s="5"/>
      <c r="F426" s="6"/>
      <c r="G426" s="6"/>
      <c r="H426" s="3"/>
      <c r="I426" s="59">
        <f>Tabelle1[[#This Row],[Anzahl]]*Tabelle1[[#This Row],[Einzelpreis]]</f>
        <v>0</v>
      </c>
      <c r="J426" s="20"/>
    </row>
    <row r="427" spans="1:13" s="15" customFormat="1">
      <c r="A427" s="56" t="s">
        <v>848</v>
      </c>
      <c r="B427" s="51" t="s">
        <v>316</v>
      </c>
      <c r="C427" s="7"/>
      <c r="D427" s="51" t="s">
        <v>52</v>
      </c>
      <c r="E427" s="51"/>
      <c r="F427" s="50"/>
      <c r="G427" s="50"/>
      <c r="H427" s="24"/>
      <c r="I427" s="59" t="s">
        <v>47</v>
      </c>
      <c r="J427" s="57"/>
      <c r="K427" s="1"/>
      <c r="L427" s="1"/>
      <c r="M427" s="1"/>
    </row>
    <row r="428" spans="1:13" s="15" customFormat="1" ht="15">
      <c r="A428" s="8" t="s">
        <v>849</v>
      </c>
      <c r="B428" s="10" t="s">
        <v>850</v>
      </c>
      <c r="C428" s="9"/>
      <c r="D428" s="10" t="s">
        <v>851</v>
      </c>
      <c r="E428" s="10"/>
      <c r="F428" s="11"/>
      <c r="G428" s="34"/>
      <c r="H428" s="12"/>
      <c r="I428" s="52" t="s">
        <v>238</v>
      </c>
      <c r="J428" s="23">
        <f>SUM(I428:I429)</f>
        <v>0</v>
      </c>
      <c r="K428" s="1"/>
      <c r="L428" s="1"/>
      <c r="M428" s="1"/>
    </row>
    <row r="429" spans="1:13" s="1" customFormat="1">
      <c r="A429" s="56" t="s">
        <v>852</v>
      </c>
      <c r="B429" s="51"/>
      <c r="C429" s="7" t="s">
        <v>40</v>
      </c>
      <c r="D429" s="51"/>
      <c r="E429" s="5"/>
      <c r="F429" s="6"/>
      <c r="G429" s="6"/>
      <c r="H429" s="3"/>
      <c r="I429" s="59">
        <f>Tabelle1[[#This Row],[Anzahl]]*Tabelle1[[#This Row],[Einzelpreis]]</f>
        <v>0</v>
      </c>
      <c r="J429" s="20"/>
    </row>
    <row r="430" spans="1:13" s="15" customFormat="1">
      <c r="A430" s="56" t="s">
        <v>853</v>
      </c>
      <c r="B430" s="51" t="s">
        <v>316</v>
      </c>
      <c r="C430" s="7"/>
      <c r="D430" s="51" t="s">
        <v>52</v>
      </c>
      <c r="E430" s="51"/>
      <c r="F430" s="50"/>
      <c r="G430" s="50"/>
      <c r="H430" s="24"/>
      <c r="I430" s="59" t="s">
        <v>47</v>
      </c>
      <c r="J430" s="57"/>
      <c r="K430" s="1"/>
      <c r="L430" s="1"/>
      <c r="M430" s="1"/>
    </row>
    <row r="431" spans="1:13" s="15" customFormat="1" ht="15">
      <c r="A431" s="8" t="s">
        <v>854</v>
      </c>
      <c r="B431" s="10" t="s">
        <v>855</v>
      </c>
      <c r="C431" s="9"/>
      <c r="D431" s="10" t="s">
        <v>272</v>
      </c>
      <c r="E431" s="10"/>
      <c r="F431" s="11"/>
      <c r="G431" s="34"/>
      <c r="H431" s="12"/>
      <c r="I431" s="52" t="s">
        <v>238</v>
      </c>
      <c r="J431" s="23">
        <f>SUM(I431:I432)</f>
        <v>0</v>
      </c>
      <c r="K431" s="1"/>
      <c r="L431" s="1"/>
      <c r="M431" s="1"/>
    </row>
    <row r="432" spans="1:13" s="2" customFormat="1" ht="17.5">
      <c r="A432" s="56" t="s">
        <v>856</v>
      </c>
      <c r="B432" s="96" t="s">
        <v>857</v>
      </c>
      <c r="C432" s="7" t="s">
        <v>40</v>
      </c>
      <c r="D432" s="51" t="s">
        <v>858</v>
      </c>
      <c r="E432" s="5"/>
      <c r="F432" s="6"/>
      <c r="G432" s="6">
        <v>5</v>
      </c>
      <c r="H432" s="3"/>
      <c r="I432" s="59">
        <f>Tabelle1[[#This Row],[Anzahl]]*Tabelle1[[#This Row],[Einzelpreis]]</f>
        <v>0</v>
      </c>
      <c r="J432" s="20"/>
      <c r="K432" s="1"/>
      <c r="L432" s="1"/>
    </row>
    <row r="433" spans="1:13" s="2" customFormat="1" ht="17.5">
      <c r="A433" s="56" t="s">
        <v>859</v>
      </c>
      <c r="B433" s="83" t="s">
        <v>860</v>
      </c>
      <c r="C433" s="84"/>
      <c r="D433" s="83" t="s">
        <v>858</v>
      </c>
      <c r="E433" s="83"/>
      <c r="F433" s="86"/>
      <c r="G433" s="86">
        <v>10</v>
      </c>
      <c r="H433" s="89"/>
      <c r="I433" s="59">
        <f>Tabelle1[[#This Row],[Anzahl]]*Tabelle1[[#This Row],[Einzelpreis]]</f>
        <v>0</v>
      </c>
      <c r="J433" s="94"/>
      <c r="K433" s="95"/>
      <c r="L433" s="81"/>
    </row>
    <row r="434" spans="1:13" s="2" customFormat="1" ht="17.5">
      <c r="A434" s="56" t="s">
        <v>861</v>
      </c>
      <c r="B434" s="83" t="s">
        <v>862</v>
      </c>
      <c r="C434" s="84"/>
      <c r="D434" s="83" t="s">
        <v>858</v>
      </c>
      <c r="E434" s="83"/>
      <c r="F434" s="86"/>
      <c r="G434" s="86">
        <v>4</v>
      </c>
      <c r="H434" s="89"/>
      <c r="I434" s="59">
        <f>Tabelle1[[#This Row],[Anzahl]]*Tabelle1[[#This Row],[Einzelpreis]]</f>
        <v>0</v>
      </c>
      <c r="J434" s="94"/>
      <c r="K434" s="95"/>
      <c r="L434" s="81"/>
    </row>
    <row r="435" spans="1:13" s="2" customFormat="1" ht="17.5">
      <c r="A435" s="56" t="s">
        <v>863</v>
      </c>
      <c r="B435" s="83" t="s">
        <v>864</v>
      </c>
      <c r="C435" s="84"/>
      <c r="D435" s="83" t="s">
        <v>858</v>
      </c>
      <c r="E435" s="83"/>
      <c r="F435" s="86"/>
      <c r="G435" s="86">
        <v>5</v>
      </c>
      <c r="H435" s="89"/>
      <c r="I435" s="59">
        <f>Tabelle1[[#This Row],[Anzahl]]*Tabelle1[[#This Row],[Einzelpreis]]</f>
        <v>0</v>
      </c>
      <c r="J435" s="94"/>
      <c r="K435" s="95"/>
      <c r="L435" s="81"/>
    </row>
    <row r="436" spans="1:13" s="1" customFormat="1">
      <c r="A436" s="56" t="s">
        <v>859</v>
      </c>
      <c r="B436" s="51" t="s">
        <v>316</v>
      </c>
      <c r="C436" s="7"/>
      <c r="D436" s="51" t="s">
        <v>52</v>
      </c>
      <c r="E436" s="51"/>
      <c r="F436" s="50"/>
      <c r="G436" s="50"/>
      <c r="H436" s="24"/>
      <c r="I436" s="59" t="s">
        <v>47</v>
      </c>
      <c r="J436" s="57"/>
    </row>
    <row r="437" spans="1:13" s="15" customFormat="1" ht="18">
      <c r="A437" s="36" t="s">
        <v>865</v>
      </c>
      <c r="B437" s="53" t="s">
        <v>8</v>
      </c>
      <c r="C437" s="36"/>
      <c r="D437" s="37"/>
      <c r="E437" s="37"/>
      <c r="F437" s="37"/>
      <c r="G437" s="38"/>
      <c r="H437" s="39"/>
      <c r="I437" s="40" t="s">
        <v>238</v>
      </c>
      <c r="J437" s="41">
        <f>SUM(I437:I483)</f>
        <v>0</v>
      </c>
      <c r="K437" s="2"/>
      <c r="L437" s="2"/>
      <c r="M437" s="1"/>
    </row>
    <row r="438" spans="1:13" s="15" customFormat="1" ht="15">
      <c r="A438" s="8" t="s">
        <v>866</v>
      </c>
      <c r="B438" s="10" t="s">
        <v>867</v>
      </c>
      <c r="C438" s="9"/>
      <c r="D438" s="10"/>
      <c r="E438" s="10"/>
      <c r="F438" s="11"/>
      <c r="G438" s="34"/>
      <c r="H438" s="12"/>
      <c r="I438" s="52" t="s">
        <v>238</v>
      </c>
      <c r="J438" s="23">
        <f>SUM(I438:I439)</f>
        <v>0</v>
      </c>
      <c r="K438" s="1"/>
      <c r="L438" s="1"/>
      <c r="M438" s="1"/>
    </row>
    <row r="439" spans="1:13" s="1" customFormat="1">
      <c r="A439" s="56" t="s">
        <v>868</v>
      </c>
      <c r="B439" s="51" t="s">
        <v>869</v>
      </c>
      <c r="C439" s="7" t="s">
        <v>40</v>
      </c>
      <c r="D439" s="51" t="s">
        <v>870</v>
      </c>
      <c r="E439" s="5"/>
      <c r="F439" s="6"/>
      <c r="G439" s="6"/>
      <c r="H439" s="3"/>
      <c r="I439" s="59">
        <f>Tabelle1[[#This Row],[Anzahl]]*Tabelle1[[#This Row],[Einzelpreis]]</f>
        <v>0</v>
      </c>
      <c r="J439" s="20"/>
    </row>
    <row r="440" spans="1:13" s="1" customFormat="1">
      <c r="A440" s="82"/>
      <c r="B440" s="83"/>
      <c r="C440" s="84"/>
      <c r="D440" s="83"/>
      <c r="E440" s="83"/>
      <c r="F440" s="86"/>
      <c r="G440" s="86"/>
      <c r="H440" s="89"/>
      <c r="I440" s="92"/>
      <c r="J440" s="94">
        <f>SUM(I440:I442)</f>
        <v>0</v>
      </c>
      <c r="K440" s="95"/>
      <c r="L440" s="81"/>
    </row>
    <row r="441" spans="1:13" s="1" customFormat="1">
      <c r="A441" s="82" t="s">
        <v>871</v>
      </c>
      <c r="B441" s="83" t="s">
        <v>872</v>
      </c>
      <c r="C441" s="84"/>
      <c r="D441" s="83"/>
      <c r="E441" s="83"/>
      <c r="F441" s="86"/>
      <c r="G441" s="86"/>
      <c r="H441" s="89"/>
      <c r="I441" s="92"/>
      <c r="J441" s="94">
        <f>SUM(I441:I442)</f>
        <v>0</v>
      </c>
      <c r="K441" s="95"/>
      <c r="L441" s="81"/>
    </row>
    <row r="442" spans="1:13" s="1" customFormat="1">
      <c r="A442" s="56" t="s">
        <v>873</v>
      </c>
      <c r="B442" s="51" t="s">
        <v>874</v>
      </c>
      <c r="C442" s="84"/>
      <c r="D442" s="83" t="s">
        <v>875</v>
      </c>
      <c r="E442" s="83"/>
      <c r="F442" s="86"/>
      <c r="G442" s="86">
        <v>1</v>
      </c>
      <c r="H442" s="89"/>
      <c r="I442" s="59">
        <f>Tabelle1[[#This Row],[Anzahl]]*Tabelle1[[#This Row],[Einzelpreis]]</f>
        <v>0</v>
      </c>
      <c r="J442" s="94"/>
      <c r="K442" s="95"/>
      <c r="L442" s="81"/>
    </row>
    <row r="443" spans="1:13" s="1" customFormat="1">
      <c r="A443" s="56" t="s">
        <v>876</v>
      </c>
      <c r="B443" s="83" t="s">
        <v>877</v>
      </c>
      <c r="C443" s="84"/>
      <c r="D443" s="83" t="s">
        <v>878</v>
      </c>
      <c r="E443" s="83"/>
      <c r="F443" s="86"/>
      <c r="G443" s="86">
        <v>2</v>
      </c>
      <c r="H443" s="89"/>
      <c r="I443" s="59">
        <f>Tabelle1[[#This Row],[Anzahl]]*Tabelle1[[#This Row],[Einzelpreis]]</f>
        <v>0</v>
      </c>
      <c r="J443" s="94"/>
      <c r="K443" s="95"/>
      <c r="L443" s="81"/>
    </row>
    <row r="444" spans="1:13" s="1" customFormat="1">
      <c r="A444" s="56" t="s">
        <v>879</v>
      </c>
      <c r="B444" s="83" t="s">
        <v>880</v>
      </c>
      <c r="C444" s="84"/>
      <c r="D444" s="83" t="s">
        <v>881</v>
      </c>
      <c r="E444" s="83"/>
      <c r="F444" s="86"/>
      <c r="G444" s="86">
        <v>4</v>
      </c>
      <c r="H444" s="89"/>
      <c r="I444" s="59">
        <f>Tabelle1[[#This Row],[Anzahl]]*Tabelle1[[#This Row],[Einzelpreis]]</f>
        <v>0</v>
      </c>
      <c r="J444" s="94"/>
      <c r="K444" s="95"/>
      <c r="L444" s="81"/>
    </row>
    <row r="445" spans="1:13" s="1" customFormat="1">
      <c r="A445" s="56" t="s">
        <v>882</v>
      </c>
      <c r="B445" s="83" t="s">
        <v>883</v>
      </c>
      <c r="C445" s="84"/>
      <c r="D445" s="83" t="s">
        <v>878</v>
      </c>
      <c r="E445" s="83"/>
      <c r="F445" s="86"/>
      <c r="G445" s="86">
        <v>1</v>
      </c>
      <c r="H445" s="89"/>
      <c r="I445" s="59">
        <f>Tabelle1[[#This Row],[Anzahl]]*Tabelle1[[#This Row],[Einzelpreis]]</f>
        <v>0</v>
      </c>
      <c r="J445" s="94"/>
      <c r="K445" s="95"/>
      <c r="L445" s="81"/>
    </row>
    <row r="446" spans="1:13" s="1" customFormat="1">
      <c r="A446" s="56" t="s">
        <v>884</v>
      </c>
      <c r="B446" s="83" t="s">
        <v>885</v>
      </c>
      <c r="C446" s="84"/>
      <c r="D446" s="83" t="s">
        <v>886</v>
      </c>
      <c r="E446" s="83"/>
      <c r="F446" s="86"/>
      <c r="G446" s="86">
        <v>2</v>
      </c>
      <c r="H446" s="89"/>
      <c r="I446" s="59">
        <f>Tabelle1[[#This Row],[Anzahl]]*Tabelle1[[#This Row],[Einzelpreis]]</f>
        <v>0</v>
      </c>
      <c r="J446" s="94"/>
      <c r="K446" s="95"/>
      <c r="L446" s="81"/>
    </row>
    <row r="447" spans="1:13" s="1" customFormat="1">
      <c r="A447" s="82"/>
      <c r="B447" s="83"/>
      <c r="C447" s="84"/>
      <c r="D447" s="83"/>
      <c r="E447" s="83"/>
      <c r="F447" s="86"/>
      <c r="G447" s="86"/>
      <c r="H447" s="89"/>
      <c r="I447" s="92"/>
      <c r="J447" s="94">
        <f>SUM(I447:I448)</f>
        <v>0</v>
      </c>
      <c r="K447" s="95"/>
      <c r="L447" s="81"/>
    </row>
    <row r="448" spans="1:13" s="1" customFormat="1">
      <c r="A448" s="56" t="s">
        <v>887</v>
      </c>
      <c r="B448" s="83" t="s">
        <v>869</v>
      </c>
      <c r="C448" s="84"/>
      <c r="D448" s="83" t="s">
        <v>886</v>
      </c>
      <c r="E448" s="83"/>
      <c r="F448" s="86"/>
      <c r="G448" s="86"/>
      <c r="H448" s="89"/>
      <c r="I448" s="59">
        <f>Tabelle1[[#This Row],[Anzahl]]*Tabelle1[[#This Row],[Einzelpreis]]</f>
        <v>0</v>
      </c>
      <c r="J448" s="94"/>
      <c r="K448" s="95"/>
      <c r="L448" s="81"/>
    </row>
    <row r="449" spans="1:13" s="1" customFormat="1">
      <c r="A449" s="82"/>
      <c r="B449" s="83"/>
      <c r="C449" s="84"/>
      <c r="D449" s="83"/>
      <c r="E449" s="83"/>
      <c r="F449" s="86"/>
      <c r="G449" s="86"/>
      <c r="H449" s="89"/>
      <c r="I449" s="92"/>
      <c r="J449" s="94">
        <f>SUM(I449:I452)</f>
        <v>0</v>
      </c>
      <c r="K449" s="95"/>
      <c r="L449" s="81"/>
    </row>
    <row r="450" spans="1:13" s="1" customFormat="1">
      <c r="A450" s="82" t="s">
        <v>888</v>
      </c>
      <c r="B450" s="83" t="s">
        <v>889</v>
      </c>
      <c r="C450" s="84"/>
      <c r="D450" s="83" t="s">
        <v>881</v>
      </c>
      <c r="E450" s="83"/>
      <c r="F450" s="86"/>
      <c r="G450" s="86">
        <v>1</v>
      </c>
      <c r="H450" s="89"/>
      <c r="I450" s="59">
        <f>Tabelle1[[#This Row],[Anzahl]]*Tabelle1[[#This Row],[Einzelpreis]]</f>
        <v>0</v>
      </c>
      <c r="J450" s="94"/>
      <c r="K450" s="95"/>
      <c r="L450" s="81"/>
    </row>
    <row r="451" spans="1:13" s="1" customFormat="1">
      <c r="A451" s="82" t="s">
        <v>890</v>
      </c>
      <c r="B451" s="83" t="s">
        <v>891</v>
      </c>
      <c r="C451" s="84"/>
      <c r="D451" s="83" t="s">
        <v>881</v>
      </c>
      <c r="E451" s="83"/>
      <c r="F451" s="86"/>
      <c r="G451" s="86">
        <v>1</v>
      </c>
      <c r="H451" s="89"/>
      <c r="I451" s="59">
        <f>Tabelle1[[#This Row],[Anzahl]]*Tabelle1[[#This Row],[Einzelpreis]]</f>
        <v>0</v>
      </c>
      <c r="J451" s="94"/>
      <c r="K451" s="95"/>
      <c r="L451" s="81"/>
    </row>
    <row r="452" spans="1:13" s="1" customFormat="1">
      <c r="A452" s="82" t="s">
        <v>892</v>
      </c>
      <c r="B452" s="83" t="s">
        <v>893</v>
      </c>
      <c r="C452" s="84"/>
      <c r="D452" s="83" t="s">
        <v>881</v>
      </c>
      <c r="E452" s="83"/>
      <c r="F452" s="86"/>
      <c r="G452" s="86">
        <v>1</v>
      </c>
      <c r="H452" s="89"/>
      <c r="I452" s="59">
        <f>Tabelle1[[#This Row],[Anzahl]]*Tabelle1[[#This Row],[Einzelpreis]]</f>
        <v>0</v>
      </c>
      <c r="J452" s="94"/>
      <c r="K452" s="95"/>
      <c r="L452" s="81"/>
    </row>
    <row r="453" spans="1:13" s="1" customFormat="1">
      <c r="A453" s="82" t="s">
        <v>894</v>
      </c>
      <c r="B453" s="83" t="s">
        <v>895</v>
      </c>
      <c r="C453" s="84"/>
      <c r="D453" s="83" t="s">
        <v>881</v>
      </c>
      <c r="E453" s="83"/>
      <c r="F453" s="86"/>
      <c r="G453" s="86">
        <v>2</v>
      </c>
      <c r="H453" s="89"/>
      <c r="I453" s="59">
        <f>Tabelle1[[#This Row],[Anzahl]]*Tabelle1[[#This Row],[Einzelpreis]]</f>
        <v>0</v>
      </c>
      <c r="J453" s="94"/>
      <c r="K453" s="95"/>
      <c r="L453" s="81"/>
    </row>
    <row r="454" spans="1:13" s="1" customFormat="1">
      <c r="A454" s="56" t="s">
        <v>896</v>
      </c>
      <c r="B454" s="83" t="s">
        <v>897</v>
      </c>
      <c r="C454" s="84"/>
      <c r="D454" s="83" t="s">
        <v>881</v>
      </c>
      <c r="E454" s="83"/>
      <c r="F454" s="86"/>
      <c r="G454" s="86">
        <v>2</v>
      </c>
      <c r="H454" s="89"/>
      <c r="I454" s="59">
        <f>Tabelle1[[#This Row],[Anzahl]]*Tabelle1[[#This Row],[Einzelpreis]]</f>
        <v>0</v>
      </c>
      <c r="J454" s="94"/>
      <c r="K454" s="95"/>
      <c r="L454" s="81"/>
    </row>
    <row r="455" spans="1:13" s="1" customFormat="1">
      <c r="A455" s="82" t="s">
        <v>898</v>
      </c>
      <c r="B455" s="83" t="s">
        <v>899</v>
      </c>
      <c r="C455" s="84"/>
      <c r="D455" s="83" t="s">
        <v>881</v>
      </c>
      <c r="E455" s="83"/>
      <c r="F455" s="86"/>
      <c r="G455" s="86">
        <v>4</v>
      </c>
      <c r="H455" s="89"/>
      <c r="I455" s="59">
        <f>Tabelle1[[#This Row],[Anzahl]]*Tabelle1[[#This Row],[Einzelpreis]]</f>
        <v>0</v>
      </c>
      <c r="J455" s="94"/>
      <c r="K455" s="95"/>
      <c r="L455" s="81"/>
    </row>
    <row r="456" spans="1:13" s="1" customFormat="1">
      <c r="A456" s="82" t="s">
        <v>900</v>
      </c>
      <c r="B456" s="83" t="s">
        <v>901</v>
      </c>
      <c r="C456" s="84"/>
      <c r="D456" s="83" t="s">
        <v>881</v>
      </c>
      <c r="E456" s="83"/>
      <c r="F456" s="86"/>
      <c r="G456" s="86">
        <v>1</v>
      </c>
      <c r="H456" s="89"/>
      <c r="I456" s="59">
        <f>Tabelle1[[#This Row],[Anzahl]]*Tabelle1[[#This Row],[Einzelpreis]]</f>
        <v>0</v>
      </c>
      <c r="J456" s="94"/>
      <c r="K456" s="95"/>
      <c r="L456" s="81"/>
    </row>
    <row r="457" spans="1:13" s="1" customFormat="1"/>
    <row r="458" spans="1:13" s="15" customFormat="1">
      <c r="A458" s="56" t="s">
        <v>902</v>
      </c>
      <c r="B458" s="51" t="s">
        <v>316</v>
      </c>
      <c r="C458" s="7"/>
      <c r="D458" s="51" t="s">
        <v>52</v>
      </c>
      <c r="E458" s="51"/>
      <c r="F458" s="50"/>
      <c r="G458" s="50"/>
      <c r="H458" s="24"/>
      <c r="I458" s="59" t="s">
        <v>47</v>
      </c>
      <c r="J458" s="57"/>
      <c r="K458" s="1"/>
      <c r="L458" s="1"/>
      <c r="M458" s="1"/>
    </row>
    <row r="459" spans="1:13" s="15" customFormat="1" ht="15">
      <c r="A459" s="8" t="s">
        <v>903</v>
      </c>
      <c r="B459" s="10" t="s">
        <v>904</v>
      </c>
      <c r="C459" s="9"/>
      <c r="D459" s="10"/>
      <c r="E459" s="10"/>
      <c r="F459" s="11"/>
      <c r="G459" s="34"/>
      <c r="H459" s="12"/>
      <c r="I459" s="52" t="s">
        <v>238</v>
      </c>
      <c r="J459" s="23">
        <f>SUM(I459:I460)</f>
        <v>0</v>
      </c>
      <c r="K459" s="1"/>
      <c r="L459" s="1"/>
      <c r="M459" s="1"/>
    </row>
    <row r="460" spans="1:13" s="1" customFormat="1" ht="28">
      <c r="A460" s="56" t="s">
        <v>905</v>
      </c>
      <c r="B460" s="51" t="s">
        <v>906</v>
      </c>
      <c r="C460" s="7" t="s">
        <v>40</v>
      </c>
      <c r="D460" s="51" t="s">
        <v>907</v>
      </c>
      <c r="E460" s="83" t="s">
        <v>343</v>
      </c>
      <c r="F460" s="6"/>
      <c r="G460" s="6">
        <v>12</v>
      </c>
      <c r="H460" s="3"/>
      <c r="I460" s="59">
        <f>Tabelle1[[#This Row],[Anzahl]]*Tabelle1[[#This Row],[Einzelpreis]]</f>
        <v>0</v>
      </c>
      <c r="J460" s="20"/>
    </row>
    <row r="461" spans="1:13" s="15" customFormat="1">
      <c r="A461" s="56" t="s">
        <v>908</v>
      </c>
      <c r="B461" s="51" t="s">
        <v>316</v>
      </c>
      <c r="C461" s="7"/>
      <c r="D461" s="51" t="s">
        <v>52</v>
      </c>
      <c r="E461" s="51"/>
      <c r="F461" s="50"/>
      <c r="G461" s="50"/>
      <c r="H461" s="24"/>
      <c r="I461" s="59" t="s">
        <v>47</v>
      </c>
      <c r="J461" s="57"/>
      <c r="K461" s="1"/>
      <c r="L461" s="1"/>
      <c r="M461" s="1"/>
    </row>
    <row r="462" spans="1:13" s="15" customFormat="1" ht="15">
      <c r="A462" s="8" t="s">
        <v>909</v>
      </c>
      <c r="B462" s="10" t="s">
        <v>910</v>
      </c>
      <c r="C462" s="9"/>
      <c r="D462" s="10"/>
      <c r="E462" s="10"/>
      <c r="F462" s="11"/>
      <c r="G462" s="34"/>
      <c r="H462" s="12"/>
      <c r="I462" s="52" t="s">
        <v>238</v>
      </c>
      <c r="J462" s="23">
        <f>SUM(I462:I463)</f>
        <v>0</v>
      </c>
      <c r="K462" s="1"/>
      <c r="L462" s="1"/>
      <c r="M462" s="1"/>
    </row>
    <row r="463" spans="1:13" s="1" customFormat="1">
      <c r="A463" s="56" t="s">
        <v>911</v>
      </c>
      <c r="B463" s="51"/>
      <c r="C463" s="7" t="s">
        <v>40</v>
      </c>
      <c r="D463" s="51"/>
      <c r="E463" s="5"/>
      <c r="F463" s="6"/>
      <c r="G463" s="6"/>
      <c r="H463" s="3"/>
      <c r="I463" s="59">
        <f>Tabelle1[[#This Row],[Anzahl]]*Tabelle1[[#This Row],[Einzelpreis]]</f>
        <v>0</v>
      </c>
      <c r="J463" s="20"/>
    </row>
    <row r="464" spans="1:13" s="15" customFormat="1">
      <c r="A464" s="56" t="s">
        <v>912</v>
      </c>
      <c r="B464" s="51" t="s">
        <v>316</v>
      </c>
      <c r="C464" s="7"/>
      <c r="D464" s="51" t="s">
        <v>52</v>
      </c>
      <c r="E464" s="51"/>
      <c r="F464" s="50"/>
      <c r="G464" s="50"/>
      <c r="H464" s="24"/>
      <c r="I464" s="59" t="s">
        <v>47</v>
      </c>
      <c r="J464" s="57"/>
      <c r="K464" s="1"/>
      <c r="L464" s="1"/>
      <c r="M464" s="1"/>
    </row>
    <row r="465" spans="1:13" s="15" customFormat="1" ht="15">
      <c r="A465" s="8" t="s">
        <v>913</v>
      </c>
      <c r="B465" s="10" t="s">
        <v>914</v>
      </c>
      <c r="C465" s="9"/>
      <c r="D465" s="10"/>
      <c r="E465" s="10"/>
      <c r="F465" s="11"/>
      <c r="G465" s="34"/>
      <c r="H465" s="12"/>
      <c r="I465" s="52" t="s">
        <v>238</v>
      </c>
      <c r="J465" s="23">
        <f>SUM(I465:I479)</f>
        <v>0</v>
      </c>
      <c r="K465" s="1"/>
      <c r="L465" s="1"/>
      <c r="M465" s="1"/>
    </row>
    <row r="466" spans="1:13" s="15" customFormat="1">
      <c r="A466" s="56" t="s">
        <v>915</v>
      </c>
      <c r="B466" s="56" t="s">
        <v>916</v>
      </c>
      <c r="C466" s="82"/>
      <c r="D466" s="83" t="s">
        <v>917</v>
      </c>
      <c r="E466" s="82"/>
      <c r="F466" s="82"/>
      <c r="G466" s="82" t="s">
        <v>33</v>
      </c>
      <c r="H466" s="82"/>
      <c r="I466" s="59">
        <f>Tabelle1[[#This Row],[Anzahl]]*Tabelle1[[#This Row],[Einzelpreis]]</f>
        <v>0</v>
      </c>
      <c r="J466" s="95"/>
      <c r="K466" s="95"/>
      <c r="L466" s="81"/>
      <c r="M466" s="1"/>
    </row>
    <row r="467" spans="1:13" s="15" customFormat="1">
      <c r="A467" s="82" t="s">
        <v>918</v>
      </c>
      <c r="B467" s="83" t="s">
        <v>919</v>
      </c>
      <c r="C467" s="84"/>
      <c r="D467" s="83" t="s">
        <v>917</v>
      </c>
      <c r="E467" s="82"/>
      <c r="F467" s="82"/>
      <c r="G467" s="82" t="s">
        <v>33</v>
      </c>
      <c r="H467" s="82"/>
      <c r="I467" s="59">
        <f>Tabelle1[[#This Row],[Anzahl]]*Tabelle1[[#This Row],[Einzelpreis]]</f>
        <v>0</v>
      </c>
      <c r="J467" s="95"/>
      <c r="K467" s="95"/>
      <c r="L467" s="81"/>
      <c r="M467" s="1"/>
    </row>
    <row r="468" spans="1:13" s="15" customFormat="1">
      <c r="A468" s="82" t="s">
        <v>920</v>
      </c>
      <c r="B468" s="83" t="s">
        <v>921</v>
      </c>
      <c r="C468" s="82"/>
      <c r="D468" s="83" t="s">
        <v>917</v>
      </c>
      <c r="E468" s="82"/>
      <c r="F468" s="82"/>
      <c r="G468" s="82" t="s">
        <v>33</v>
      </c>
      <c r="H468" s="82"/>
      <c r="I468" s="59">
        <f>Tabelle1[[#This Row],[Anzahl]]*Tabelle1[[#This Row],[Einzelpreis]]</f>
        <v>0</v>
      </c>
      <c r="J468" s="95"/>
      <c r="K468" s="95"/>
      <c r="L468" s="81"/>
      <c r="M468" s="1"/>
    </row>
    <row r="469" spans="1:13" s="15" customFormat="1">
      <c r="A469" s="82" t="s">
        <v>922</v>
      </c>
      <c r="B469" s="83" t="s">
        <v>798</v>
      </c>
      <c r="C469" s="82"/>
      <c r="D469" s="83" t="s">
        <v>917</v>
      </c>
      <c r="E469" s="82"/>
      <c r="F469" s="123"/>
      <c r="G469" s="82" t="s">
        <v>33</v>
      </c>
      <c r="H469" s="124"/>
      <c r="I469" s="59">
        <f>Tabelle1[[#This Row],[Anzahl]]*Tabelle1[[#This Row],[Einzelpreis]]</f>
        <v>0</v>
      </c>
      <c r="J469" s="89"/>
      <c r="K469" s="95"/>
      <c r="L469" s="81"/>
      <c r="M469" s="1"/>
    </row>
    <row r="470" spans="1:13" s="15" customFormat="1">
      <c r="A470" s="82" t="s">
        <v>923</v>
      </c>
      <c r="B470" s="83" t="s">
        <v>784</v>
      </c>
      <c r="C470" s="82"/>
      <c r="D470" s="83" t="s">
        <v>917</v>
      </c>
      <c r="E470" s="82"/>
      <c r="F470" s="123"/>
      <c r="G470" s="82" t="s">
        <v>832</v>
      </c>
      <c r="H470" s="124"/>
      <c r="I470" s="59">
        <f>Tabelle1[[#This Row],[Anzahl]]*Tabelle1[[#This Row],[Einzelpreis]]</f>
        <v>0</v>
      </c>
      <c r="J470" s="89"/>
      <c r="K470" s="95"/>
      <c r="L470" s="81"/>
      <c r="M470" s="1"/>
    </row>
    <row r="471" spans="1:13" s="15" customFormat="1">
      <c r="A471" s="82" t="s">
        <v>924</v>
      </c>
      <c r="B471" s="83" t="s">
        <v>901</v>
      </c>
      <c r="C471" s="82"/>
      <c r="D471" s="83" t="s">
        <v>917</v>
      </c>
      <c r="E471" s="82"/>
      <c r="F471" s="123"/>
      <c r="G471" s="82" t="s">
        <v>33</v>
      </c>
      <c r="H471" s="124"/>
      <c r="I471" s="59">
        <f>Tabelle1[[#This Row],[Anzahl]]*Tabelle1[[#This Row],[Einzelpreis]]</f>
        <v>0</v>
      </c>
      <c r="J471" s="89"/>
      <c r="K471" s="95"/>
      <c r="L471" s="81"/>
      <c r="M471" s="1"/>
    </row>
    <row r="472" spans="1:13" s="15" customFormat="1">
      <c r="A472" s="82"/>
      <c r="B472" s="83"/>
      <c r="C472" s="82"/>
      <c r="D472" s="83"/>
      <c r="E472" s="82"/>
      <c r="F472" s="123"/>
      <c r="G472" s="123"/>
      <c r="H472" s="124"/>
      <c r="I472" s="92"/>
      <c r="J472" s="89"/>
      <c r="K472" s="95"/>
      <c r="L472" s="81"/>
      <c r="M472" s="1"/>
    </row>
    <row r="473" spans="1:13" s="15" customFormat="1">
      <c r="A473" s="82" t="s">
        <v>925</v>
      </c>
      <c r="B473" s="82" t="s">
        <v>822</v>
      </c>
      <c r="C473" s="82"/>
      <c r="D473" s="82" t="s">
        <v>926</v>
      </c>
      <c r="E473" s="82"/>
      <c r="F473" s="82"/>
      <c r="G473" s="82" t="s">
        <v>33</v>
      </c>
      <c r="H473" s="82"/>
      <c r="I473" s="59">
        <f>Tabelle1[[#This Row],[Anzahl]]*Tabelle1[[#This Row],[Einzelpreis]]</f>
        <v>0</v>
      </c>
      <c r="J473" s="95"/>
      <c r="K473" s="95"/>
      <c r="L473" s="81"/>
      <c r="M473" s="1"/>
    </row>
    <row r="474" spans="1:13" s="15" customFormat="1">
      <c r="A474" s="82" t="s">
        <v>927</v>
      </c>
      <c r="B474" s="83" t="s">
        <v>919</v>
      </c>
      <c r="C474" s="82"/>
      <c r="D474" s="82" t="s">
        <v>926</v>
      </c>
      <c r="E474" s="82"/>
      <c r="F474" s="123"/>
      <c r="G474" s="82" t="s">
        <v>33</v>
      </c>
      <c r="H474" s="124"/>
      <c r="I474" s="92"/>
      <c r="J474" s="89">
        <f>SUM(I474:I475)</f>
        <v>0</v>
      </c>
      <c r="K474" s="95"/>
      <c r="L474" s="81"/>
      <c r="M474" s="1"/>
    </row>
    <row r="475" spans="1:13" s="15" customFormat="1">
      <c r="A475" s="82" t="s">
        <v>928</v>
      </c>
      <c r="B475" s="83" t="s">
        <v>921</v>
      </c>
      <c r="C475" s="82"/>
      <c r="D475" s="82" t="s">
        <v>926</v>
      </c>
      <c r="E475" s="82"/>
      <c r="F475" s="123"/>
      <c r="G475" s="82" t="s">
        <v>33</v>
      </c>
      <c r="H475" s="124"/>
      <c r="I475" s="92"/>
      <c r="J475" s="89">
        <f>SUM(I475:I476)</f>
        <v>0</v>
      </c>
      <c r="K475" s="95"/>
      <c r="L475" s="81"/>
      <c r="M475" s="1"/>
    </row>
    <row r="476" spans="1:13" s="15" customFormat="1">
      <c r="A476" s="82" t="s">
        <v>929</v>
      </c>
      <c r="B476" s="83" t="s">
        <v>798</v>
      </c>
      <c r="C476" s="82"/>
      <c r="D476" s="82" t="s">
        <v>926</v>
      </c>
      <c r="E476" s="82"/>
      <c r="F476" s="123"/>
      <c r="G476" s="82" t="s">
        <v>33</v>
      </c>
      <c r="H476" s="124"/>
      <c r="I476" s="92"/>
      <c r="J476" s="89">
        <f>SUM(I476:I477)</f>
        <v>0</v>
      </c>
      <c r="K476" s="95"/>
      <c r="L476" s="81"/>
      <c r="M476" s="1"/>
    </row>
    <row r="477" spans="1:13" s="15" customFormat="1">
      <c r="A477" s="82" t="s">
        <v>930</v>
      </c>
      <c r="B477" s="83" t="s">
        <v>786</v>
      </c>
      <c r="C477" s="82"/>
      <c r="D477" s="82" t="s">
        <v>926</v>
      </c>
      <c r="E477" s="82"/>
      <c r="F477" s="123"/>
      <c r="G477" s="82" t="s">
        <v>832</v>
      </c>
      <c r="H477" s="124"/>
      <c r="I477" s="92"/>
      <c r="J477" s="89">
        <f>SUM(I477:I479)</f>
        <v>0</v>
      </c>
      <c r="K477" s="95"/>
      <c r="L477" s="81"/>
      <c r="M477" s="1"/>
    </row>
    <row r="478" spans="1:13" s="15" customFormat="1">
      <c r="A478" s="82" t="s">
        <v>931</v>
      </c>
      <c r="B478" s="83" t="s">
        <v>932</v>
      </c>
      <c r="C478" s="82"/>
      <c r="D478" s="82" t="s">
        <v>926</v>
      </c>
      <c r="E478" s="82"/>
      <c r="F478" s="123"/>
      <c r="G478" s="82" t="s">
        <v>33</v>
      </c>
      <c r="H478" s="124"/>
      <c r="I478" s="92"/>
      <c r="J478" s="89">
        <f>SUM(I478:I479)</f>
        <v>0</v>
      </c>
      <c r="K478" s="95"/>
      <c r="L478" s="81"/>
      <c r="M478" s="1"/>
    </row>
    <row r="479" spans="1:13" s="15" customFormat="1">
      <c r="A479" s="82"/>
      <c r="B479" s="82"/>
      <c r="C479" s="82"/>
      <c r="D479" s="82"/>
      <c r="E479" s="82"/>
      <c r="F479" s="95"/>
      <c r="G479" s="95"/>
      <c r="H479" s="95"/>
      <c r="I479" s="59">
        <f>Tabelle1[[#This Row],[Anzahl]]*Tabelle1[[#This Row],[Einzelpreis]]</f>
        <v>0</v>
      </c>
      <c r="J479" s="95"/>
      <c r="K479" s="95"/>
      <c r="L479" s="81"/>
      <c r="M479" s="1"/>
    </row>
    <row r="480" spans="1:13" s="15" customFormat="1">
      <c r="A480" s="56" t="s">
        <v>933</v>
      </c>
      <c r="B480" s="51" t="s">
        <v>316</v>
      </c>
      <c r="C480" s="7"/>
      <c r="D480" s="51" t="s">
        <v>52</v>
      </c>
      <c r="E480" s="51"/>
      <c r="F480" s="50"/>
      <c r="G480" s="50"/>
      <c r="H480" s="24"/>
      <c r="I480" s="59" t="s">
        <v>47</v>
      </c>
      <c r="J480" s="57"/>
      <c r="K480" s="1"/>
      <c r="L480" s="1"/>
      <c r="M480" s="1"/>
    </row>
    <row r="481" spans="1:13" s="15" customFormat="1" ht="15">
      <c r="A481" s="8" t="s">
        <v>934</v>
      </c>
      <c r="B481" s="10" t="s">
        <v>935</v>
      </c>
      <c r="C481" s="9"/>
      <c r="D481" s="10"/>
      <c r="E481" s="10"/>
      <c r="F481" s="11"/>
      <c r="G481" s="34"/>
      <c r="H481" s="12"/>
      <c r="I481" s="52" t="s">
        <v>238</v>
      </c>
      <c r="J481" s="23">
        <f>SUM(I481:I482)</f>
        <v>0</v>
      </c>
      <c r="K481" s="1"/>
      <c r="L481" s="1"/>
      <c r="M481" s="1"/>
    </row>
    <row r="482" spans="1:13" s="2" customFormat="1" ht="17.5">
      <c r="A482" s="56" t="s">
        <v>936</v>
      </c>
      <c r="B482" s="51"/>
      <c r="C482" s="7" t="s">
        <v>40</v>
      </c>
      <c r="D482" s="51"/>
      <c r="E482" s="5"/>
      <c r="F482" s="6"/>
      <c r="G482" s="6"/>
      <c r="H482" s="3"/>
      <c r="I482" s="59">
        <f>Tabelle1[[#This Row],[Anzahl]]*Tabelle1[[#This Row],[Einzelpreis]]</f>
        <v>0</v>
      </c>
      <c r="J482" s="20"/>
      <c r="K482" s="1"/>
      <c r="L482" s="1"/>
    </row>
    <row r="483" spans="1:13">
      <c r="A483" s="56" t="s">
        <v>937</v>
      </c>
      <c r="B483" s="51" t="s">
        <v>316</v>
      </c>
      <c r="C483" s="7"/>
      <c r="D483" s="51" t="s">
        <v>52</v>
      </c>
      <c r="E483" s="51"/>
      <c r="F483" s="50"/>
      <c r="G483" s="50"/>
      <c r="H483" s="24"/>
      <c r="I483" s="59" t="s">
        <v>47</v>
      </c>
      <c r="J483" s="57"/>
      <c r="K483" s="1"/>
      <c r="L483" s="1"/>
    </row>
    <row r="484" spans="1:13" s="15" customFormat="1" ht="18">
      <c r="A484" s="36" t="s">
        <v>938</v>
      </c>
      <c r="B484" s="53" t="s">
        <v>9</v>
      </c>
      <c r="C484" s="36"/>
      <c r="D484" s="37"/>
      <c r="E484" s="37"/>
      <c r="F484" s="37"/>
      <c r="G484" s="38"/>
      <c r="H484" s="39"/>
      <c r="I484" s="40" t="s">
        <v>238</v>
      </c>
      <c r="J484" s="41">
        <f>SUM(I484:I487)</f>
        <v>0</v>
      </c>
      <c r="K484" s="2"/>
      <c r="L484" s="2"/>
      <c r="M484" s="1"/>
    </row>
    <row r="485" spans="1:13" s="15" customFormat="1" ht="15">
      <c r="A485" s="8" t="s">
        <v>939</v>
      </c>
      <c r="B485" s="10"/>
      <c r="C485" s="9"/>
      <c r="D485" s="10"/>
      <c r="E485" s="10"/>
      <c r="F485" s="11"/>
      <c r="G485" s="34"/>
      <c r="H485" s="12"/>
      <c r="I485" s="52" t="s">
        <v>238</v>
      </c>
      <c r="J485" s="23">
        <f>SUM(I485:I487)</f>
        <v>0</v>
      </c>
      <c r="K485" s="22"/>
      <c r="L485"/>
      <c r="M485" s="1"/>
    </row>
    <row r="486" spans="1:13">
      <c r="A486" s="56" t="s">
        <v>940</v>
      </c>
      <c r="B486" s="51"/>
      <c r="C486" s="7" t="s">
        <v>40</v>
      </c>
      <c r="D486" s="51"/>
      <c r="E486" s="5"/>
      <c r="F486" s="6"/>
      <c r="G486" s="6"/>
      <c r="H486" s="3"/>
      <c r="I486" s="59">
        <f>Tabelle1[[#This Row],[Anzahl]]*Tabelle1[[#This Row],[Einzelpreis]]</f>
        <v>0</v>
      </c>
      <c r="J486" s="20"/>
      <c r="K486" s="1"/>
      <c r="L486" s="1"/>
    </row>
    <row r="487" spans="1:13">
      <c r="A487" s="56" t="s">
        <v>941</v>
      </c>
      <c r="B487" s="51" t="s">
        <v>316</v>
      </c>
      <c r="C487" s="7"/>
      <c r="D487" s="51" t="s">
        <v>52</v>
      </c>
      <c r="E487" s="51"/>
      <c r="F487" s="50"/>
      <c r="G487" s="50"/>
      <c r="H487" s="24"/>
      <c r="I487" s="59" t="s">
        <v>47</v>
      </c>
      <c r="J487" s="57"/>
      <c r="K487" s="1"/>
      <c r="L487" s="1"/>
    </row>
    <row r="488" spans="1:13" s="15" customFormat="1" ht="18">
      <c r="A488" s="36" t="s">
        <v>942</v>
      </c>
      <c r="B488" s="53" t="s">
        <v>10</v>
      </c>
      <c r="C488" s="36"/>
      <c r="D488" s="37"/>
      <c r="E488" s="37"/>
      <c r="F488" s="37"/>
      <c r="G488" s="38"/>
      <c r="H488" s="39"/>
      <c r="I488" s="40" t="s">
        <v>238</v>
      </c>
      <c r="J488" s="41">
        <f>SUM(I488:I493)</f>
        <v>0</v>
      </c>
      <c r="K488" s="2"/>
      <c r="L488" s="2"/>
      <c r="M488" s="1"/>
    </row>
    <row r="489" spans="1:13" s="15" customFormat="1" ht="15">
      <c r="A489" s="8" t="s">
        <v>943</v>
      </c>
      <c r="B489" s="10" t="s">
        <v>944</v>
      </c>
      <c r="C489" s="9"/>
      <c r="D489" s="10"/>
      <c r="E489" s="10"/>
      <c r="F489" s="11"/>
      <c r="G489" s="34"/>
      <c r="H489" s="12"/>
      <c r="I489" s="52" t="s">
        <v>238</v>
      </c>
      <c r="J489" s="23">
        <f>SUM(I489:I493)</f>
        <v>0</v>
      </c>
      <c r="K489" s="22"/>
      <c r="L489"/>
      <c r="M489" s="1"/>
    </row>
    <row r="490" spans="1:13">
      <c r="A490" s="56" t="s">
        <v>945</v>
      </c>
      <c r="B490" s="51"/>
      <c r="C490" s="7" t="s">
        <v>40</v>
      </c>
      <c r="D490" s="51"/>
      <c r="E490" s="5"/>
      <c r="F490" s="6"/>
      <c r="G490" s="6"/>
      <c r="H490" s="3"/>
      <c r="I490" s="59">
        <f>Tabelle1[[#This Row],[Anzahl]]*Tabelle1[[#This Row],[Einzelpreis]]</f>
        <v>0</v>
      </c>
      <c r="J490" s="20"/>
      <c r="K490" s="1"/>
      <c r="L490" s="1"/>
    </row>
    <row r="491" spans="1:13">
      <c r="A491" s="56" t="s">
        <v>946</v>
      </c>
      <c r="B491" s="51" t="s">
        <v>947</v>
      </c>
      <c r="C491" s="7"/>
      <c r="D491" s="51" t="s">
        <v>948</v>
      </c>
      <c r="E491" s="51"/>
      <c r="F491" s="50"/>
      <c r="G491" s="50">
        <v>5</v>
      </c>
      <c r="H491" s="24"/>
      <c r="I491" s="59">
        <f>Tabelle1[[#This Row],[Anzahl]]*Tabelle1[[#This Row],[Einzelpreis]]</f>
        <v>0</v>
      </c>
      <c r="J491" s="57"/>
    </row>
    <row r="492" spans="1:13">
      <c r="A492" s="56" t="s">
        <v>949</v>
      </c>
      <c r="B492" s="51" t="s">
        <v>950</v>
      </c>
      <c r="C492" s="7"/>
      <c r="D492" s="51" t="s">
        <v>948</v>
      </c>
      <c r="E492" s="5"/>
      <c r="F492" s="6"/>
      <c r="G492" s="6">
        <v>5</v>
      </c>
      <c r="H492" s="3"/>
      <c r="I492" s="59">
        <f>Tabelle1[[#This Row],[Anzahl]]*Tabelle1[[#This Row],[Einzelpreis]]</f>
        <v>0</v>
      </c>
      <c r="J492" s="20"/>
    </row>
    <row r="493" spans="1:13">
      <c r="A493" s="56" t="s">
        <v>951</v>
      </c>
      <c r="B493" s="51" t="s">
        <v>316</v>
      </c>
      <c r="C493" s="7"/>
      <c r="D493" s="51" t="s">
        <v>52</v>
      </c>
      <c r="E493" s="5"/>
      <c r="F493" s="6"/>
      <c r="G493" s="6"/>
      <c r="H493" s="3"/>
      <c r="I493" s="59">
        <f>Tabelle1[[#This Row],[Anzahl]]*Tabelle1[[#This Row],[Einzelpreis]]</f>
        <v>0</v>
      </c>
      <c r="J493" s="20"/>
    </row>
    <row r="494" spans="1:13" ht="18">
      <c r="A494" s="36" t="s">
        <v>952</v>
      </c>
      <c r="B494" s="53" t="s">
        <v>11</v>
      </c>
      <c r="C494" s="36"/>
      <c r="D494" s="37"/>
      <c r="E494" s="37"/>
      <c r="F494" s="37"/>
      <c r="G494" s="38"/>
      <c r="H494" s="39"/>
      <c r="I494" s="40" t="s">
        <v>238</v>
      </c>
      <c r="J494" s="41">
        <f>SUM(I494:I504)</f>
        <v>0</v>
      </c>
      <c r="K494" s="2"/>
      <c r="L494" s="2"/>
    </row>
    <row r="495" spans="1:13" ht="15">
      <c r="A495" s="8" t="s">
        <v>953</v>
      </c>
      <c r="B495" s="10" t="s">
        <v>954</v>
      </c>
      <c r="C495" s="9"/>
      <c r="D495" s="10"/>
      <c r="E495" s="10"/>
      <c r="F495" s="11"/>
      <c r="G495" s="34"/>
      <c r="H495" s="12"/>
      <c r="I495" s="52" t="s">
        <v>238</v>
      </c>
      <c r="J495" s="23">
        <f>SUM(I495:I498)</f>
        <v>0</v>
      </c>
      <c r="K495" s="1"/>
      <c r="L495" s="1"/>
    </row>
    <row r="496" spans="1:13" ht="56">
      <c r="A496" s="56" t="s">
        <v>955</v>
      </c>
      <c r="B496" s="51" t="s">
        <v>956</v>
      </c>
      <c r="C496" s="7"/>
      <c r="D496" s="51" t="s">
        <v>223</v>
      </c>
      <c r="E496" s="5"/>
      <c r="F496" s="6"/>
      <c r="G496" s="6">
        <v>2</v>
      </c>
      <c r="H496" s="3"/>
      <c r="I496" s="59">
        <f>Tabelle1[[#This Row],[Anzahl]]*Tabelle1[[#This Row],[Einzelpreis]]</f>
        <v>0</v>
      </c>
      <c r="J496" s="20"/>
    </row>
    <row r="497" spans="1:12">
      <c r="A497" s="56" t="s">
        <v>957</v>
      </c>
      <c r="B497" s="51" t="s">
        <v>958</v>
      </c>
      <c r="C497" s="7"/>
      <c r="D497" s="51" t="s">
        <v>223</v>
      </c>
      <c r="E497" s="51"/>
      <c r="F497" s="50"/>
      <c r="G497" s="50"/>
      <c r="H497" s="24"/>
      <c r="I497" s="59">
        <f>Tabelle1[[#This Row],[Anzahl]]*Tabelle1[[#This Row],[Einzelpreis]]</f>
        <v>0</v>
      </c>
      <c r="J497" s="57"/>
    </row>
    <row r="498" spans="1:12">
      <c r="A498" s="56" t="s">
        <v>959</v>
      </c>
      <c r="B498" s="51" t="s">
        <v>316</v>
      </c>
      <c r="C498" s="84"/>
      <c r="D498" s="51" t="s">
        <v>52</v>
      </c>
      <c r="E498" s="83"/>
      <c r="F498" s="86"/>
      <c r="G498" s="86"/>
      <c r="H498" s="89"/>
      <c r="I498" s="58" t="s">
        <v>47</v>
      </c>
      <c r="J498" s="94"/>
    </row>
    <row r="499" spans="1:12" ht="15">
      <c r="A499" s="8" t="s">
        <v>960</v>
      </c>
      <c r="B499" s="10" t="s">
        <v>961</v>
      </c>
      <c r="C499" s="9"/>
      <c r="D499" s="10"/>
      <c r="E499" s="10"/>
      <c r="F499" s="11"/>
      <c r="G499" s="34"/>
      <c r="H499" s="12"/>
      <c r="I499" s="52" t="s">
        <v>238</v>
      </c>
      <c r="J499" s="23">
        <f>SUM(I499:I501)</f>
        <v>0</v>
      </c>
      <c r="K499" s="1"/>
      <c r="L499" s="1"/>
    </row>
    <row r="500" spans="1:12">
      <c r="A500" s="56" t="s">
        <v>962</v>
      </c>
      <c r="B500" s="51" t="s">
        <v>963</v>
      </c>
      <c r="C500" s="7"/>
      <c r="D500" s="51" t="s">
        <v>223</v>
      </c>
      <c r="E500" s="5"/>
      <c r="F500" s="6"/>
      <c r="G500" s="6">
        <v>61</v>
      </c>
      <c r="H500" s="3"/>
      <c r="I500" s="59">
        <f>Tabelle1[[#This Row],[Anzahl]]*Tabelle1[[#This Row],[Einzelpreis]]</f>
        <v>0</v>
      </c>
      <c r="J500" s="20"/>
    </row>
    <row r="501" spans="1:12" ht="56">
      <c r="A501" s="56" t="s">
        <v>964</v>
      </c>
      <c r="B501" s="51" t="s">
        <v>965</v>
      </c>
      <c r="C501" s="7"/>
      <c r="D501" s="51" t="s">
        <v>223</v>
      </c>
      <c r="E501" s="51"/>
      <c r="F501" s="50"/>
      <c r="G501" s="50"/>
      <c r="H501" s="24"/>
      <c r="I501" s="59">
        <f>Tabelle1[[#This Row],[Anzahl]]*Tabelle1[[#This Row],[Einzelpreis]]</f>
        <v>0</v>
      </c>
      <c r="J501" s="57"/>
    </row>
    <row r="502" spans="1:12" ht="15">
      <c r="A502" s="8" t="s">
        <v>966</v>
      </c>
      <c r="B502" s="10" t="s">
        <v>967</v>
      </c>
      <c r="C502" s="9"/>
      <c r="D502" s="10"/>
      <c r="E502" s="10"/>
      <c r="F502" s="11"/>
      <c r="G502" s="34"/>
      <c r="H502" s="12"/>
      <c r="I502" s="52" t="s">
        <v>238</v>
      </c>
      <c r="J502" s="23">
        <f>SUM(I502:I504)</f>
        <v>0</v>
      </c>
      <c r="K502" s="1"/>
      <c r="L502" s="1"/>
    </row>
    <row r="503" spans="1:12">
      <c r="A503" s="56" t="s">
        <v>968</v>
      </c>
      <c r="B503" s="51" t="s">
        <v>969</v>
      </c>
      <c r="C503" s="7"/>
      <c r="D503" s="51" t="s">
        <v>223</v>
      </c>
      <c r="E503" s="5"/>
      <c r="F503" s="6"/>
      <c r="G503" s="6">
        <v>25</v>
      </c>
      <c r="H503" s="3"/>
      <c r="I503" s="59">
        <f>Tabelle1[[#This Row],[Anzahl]]*Tabelle1[[#This Row],[Einzelpreis]]</f>
        <v>0</v>
      </c>
      <c r="J503" s="20"/>
    </row>
    <row r="504" spans="1:12" s="81" customFormat="1" ht="56">
      <c r="A504" s="56" t="s">
        <v>970</v>
      </c>
      <c r="B504" s="51" t="s">
        <v>971</v>
      </c>
      <c r="C504" s="13"/>
      <c r="D504" s="51" t="s">
        <v>223</v>
      </c>
      <c r="E504" s="5"/>
      <c r="F504" s="6"/>
      <c r="G504" s="6"/>
      <c r="H504" s="3"/>
      <c r="I504" s="59">
        <f>Tabelle1[[#This Row],[Anzahl]]*Tabelle1[[#This Row],[Einzelpreis]]</f>
        <v>0</v>
      </c>
      <c r="J504" s="20"/>
      <c r="K504" s="22"/>
      <c r="L504"/>
    </row>
    <row r="505" spans="1:12" ht="18">
      <c r="A505" s="36" t="s">
        <v>972</v>
      </c>
      <c r="B505" s="53" t="s">
        <v>12</v>
      </c>
      <c r="C505" s="101"/>
      <c r="D505" s="37"/>
      <c r="E505" s="37"/>
      <c r="F505" s="37"/>
      <c r="G505" s="38"/>
      <c r="H505" s="87"/>
      <c r="I505" s="90" t="s">
        <v>238</v>
      </c>
      <c r="J505" s="90">
        <f>SUM(I505:I512)</f>
        <v>0</v>
      </c>
      <c r="K505" s="95"/>
      <c r="L505" s="46"/>
    </row>
    <row r="506" spans="1:12">
      <c r="A506" s="8" t="s">
        <v>973</v>
      </c>
      <c r="B506" s="10" t="s">
        <v>974</v>
      </c>
      <c r="C506" s="9"/>
      <c r="D506" s="10"/>
      <c r="E506" s="10"/>
      <c r="F506" s="85"/>
      <c r="G506" s="85"/>
      <c r="H506" s="88"/>
      <c r="I506" s="91" t="s">
        <v>238</v>
      </c>
      <c r="J506" s="93">
        <f>SUM(I506:I509)</f>
        <v>0</v>
      </c>
      <c r="K506" s="95"/>
      <c r="L506" s="81"/>
    </row>
    <row r="507" spans="1:12" ht="42">
      <c r="A507" s="82" t="s">
        <v>975</v>
      </c>
      <c r="B507" s="83" t="s">
        <v>976</v>
      </c>
      <c r="C507" s="84" t="s">
        <v>40</v>
      </c>
      <c r="D507" s="83"/>
      <c r="E507" s="83"/>
      <c r="F507" s="86"/>
      <c r="G507" s="86">
        <v>4</v>
      </c>
      <c r="H507" s="89"/>
      <c r="I507" s="92">
        <f>Tabelle1[[#This Row],[Anzahl]]*Tabelle1[[#This Row],[Einzelpreis]]</f>
        <v>0</v>
      </c>
      <c r="J507" s="94"/>
    </row>
    <row r="508" spans="1:12">
      <c r="A508" s="82" t="s">
        <v>977</v>
      </c>
      <c r="B508" s="83" t="s">
        <v>978</v>
      </c>
      <c r="C508" s="84" t="s">
        <v>40</v>
      </c>
      <c r="D508" s="83"/>
      <c r="E508" s="83"/>
      <c r="F508" s="86"/>
      <c r="G508" s="86">
        <v>4</v>
      </c>
      <c r="H508" s="89"/>
      <c r="I508" s="92">
        <f>Tabelle1[[#This Row],[Anzahl]]*Tabelle1[[#This Row],[Einzelpreis]]</f>
        <v>0</v>
      </c>
      <c r="J508" s="94"/>
    </row>
    <row r="509" spans="1:12">
      <c r="A509" s="82" t="s">
        <v>979</v>
      </c>
      <c r="B509" s="83" t="s">
        <v>980</v>
      </c>
      <c r="C509" s="84" t="s">
        <v>40</v>
      </c>
      <c r="D509" s="83"/>
      <c r="E509" s="83"/>
      <c r="F509" s="86"/>
      <c r="G509" s="86">
        <v>12</v>
      </c>
      <c r="H509" s="89"/>
      <c r="I509" s="92">
        <f>Tabelle1[[#This Row],[Anzahl]]*Tabelle1[[#This Row],[Einzelpreis]]</f>
        <v>0</v>
      </c>
      <c r="J509" s="94"/>
    </row>
    <row r="510" spans="1:12">
      <c r="A510" s="8" t="s">
        <v>981</v>
      </c>
      <c r="B510" s="10" t="s">
        <v>982</v>
      </c>
      <c r="C510" s="9"/>
      <c r="D510" s="10"/>
      <c r="E510" s="10"/>
      <c r="F510" s="85"/>
      <c r="G510" s="85"/>
      <c r="H510" s="88"/>
      <c r="I510" s="91" t="s">
        <v>238</v>
      </c>
      <c r="J510" s="93">
        <f>SUM(I510:I514)</f>
        <v>0</v>
      </c>
      <c r="K510" s="95"/>
      <c r="L510" s="81"/>
    </row>
    <row r="511" spans="1:12" ht="42">
      <c r="A511" s="82" t="s">
        <v>983</v>
      </c>
      <c r="B511" s="83" t="s">
        <v>984</v>
      </c>
      <c r="C511" s="84" t="s">
        <v>40</v>
      </c>
      <c r="D511" s="83"/>
      <c r="E511" s="83"/>
      <c r="F511" s="86"/>
      <c r="G511" s="86">
        <v>1</v>
      </c>
      <c r="H511" s="89"/>
      <c r="I511" s="92">
        <f>Tabelle1[[#This Row],[Anzahl]]*Tabelle1[[#This Row],[Einzelpreis]]</f>
        <v>0</v>
      </c>
      <c r="J511" s="94"/>
    </row>
    <row r="512" spans="1:12">
      <c r="A512" s="82" t="s">
        <v>985</v>
      </c>
      <c r="B512" s="83" t="s">
        <v>986</v>
      </c>
      <c r="C512" s="84" t="s">
        <v>40</v>
      </c>
      <c r="D512" s="83"/>
      <c r="E512" s="83"/>
      <c r="F512" s="86"/>
      <c r="G512" s="86">
        <v>2</v>
      </c>
      <c r="H512" s="89"/>
      <c r="I512" s="92">
        <f>Tabelle1[[#This Row],[Anzahl]]*Tabelle1[[#This Row],[Einzelpreis]]</f>
        <v>0</v>
      </c>
      <c r="J512" s="94"/>
    </row>
    <row r="513" spans="1:10">
      <c r="A513" s="80"/>
      <c r="B513" s="5"/>
      <c r="C513" s="13"/>
      <c r="D513" s="5"/>
      <c r="E513" s="5"/>
      <c r="F513" s="6"/>
      <c r="G513" s="6"/>
      <c r="H513" s="3"/>
      <c r="I513" s="20"/>
      <c r="J513" s="20"/>
    </row>
  </sheetData>
  <mergeCells count="2">
    <mergeCell ref="D1:F1"/>
    <mergeCell ref="B1:C1"/>
  </mergeCells>
  <phoneticPr fontId="0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 alignWithMargins="0">
    <oddFooter>&amp;L&amp;12&amp;F&amp;C&amp;12 &amp;D&amp;R&amp;12&amp;A Seite &amp;P von &amp;N</oddFooter>
  </headerFooter>
  <ignoredErrors>
    <ignoredError sqref="J6" calculatedColumn="1"/>
  </ignoredErrors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18DC28-26F8-4259-86FE-5D08A4E6DBC1}">
  <ds:schemaRefs>
    <ds:schemaRef ds:uri="http://schemas.microsoft.com/office/2006/metadata/properties"/>
    <ds:schemaRef ds:uri="http://schemas.microsoft.com/office/infopath/2007/PartnerControls"/>
    <ds:schemaRef ds:uri="a064b015-8cc8-4d89-9659-44a85bbab453"/>
    <ds:schemaRef ds:uri="3e08419f-d700-49e9-bf61-346a69f466f4"/>
  </ds:schemaRefs>
</ds:datastoreItem>
</file>

<file path=customXml/itemProps2.xml><?xml version="1.0" encoding="utf-8"?>
<ds:datastoreItem xmlns:ds="http://schemas.openxmlformats.org/officeDocument/2006/customXml" ds:itemID="{068C7D82-B6DA-4D77-8822-6A381C0EB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7754B1-F4FC-4591-8D40-874C68D63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4b015-8cc8-4d89-9659-44a85bbab453"/>
    <ds:schemaRef ds:uri="3e08419f-d700-49e9-bf61-346a69f466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Summenblatt</vt:lpstr>
      <vt:lpstr>Preisblätter</vt:lpstr>
      <vt:lpstr>Preisblätter!Druckbereich</vt:lpstr>
      <vt:lpstr>Preisblätter!Drucktitel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 Linek</dc:creator>
  <cp:keywords/>
  <dc:description/>
  <cp:lastModifiedBy>Linek, Agnes</cp:lastModifiedBy>
  <cp:revision/>
  <dcterms:created xsi:type="dcterms:W3CDTF">2004-05-28T13:12:34Z</dcterms:created>
  <dcterms:modified xsi:type="dcterms:W3CDTF">2026-09-01T07:14:57Z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</Properties>
</file>